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BBDF6CA6-737A-4A20-9A22-D654424B3DA2}" xr6:coauthVersionLast="47" xr6:coauthVersionMax="47" xr10:uidLastSave="{00000000-0000-0000-0000-000000000000}"/>
  <bookViews>
    <workbookView xWindow="-120" yWindow="-120" windowWidth="29040" windowHeight="15840" tabRatio="792" xr2:uid="{00000000-000D-0000-FFFF-FFFF00000000}"/>
  </bookViews>
  <sheets>
    <sheet name="Model" sheetId="1" r:id="rId1"/>
  </sheets>
  <definedNames>
    <definedName name="_xlnm.Print_Area" localSheetId="0">Model!$A$1:$M$128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L25" i="1" l="1"/>
  <c r="G89" i="1"/>
  <c r="H71" i="1"/>
  <c r="H89" i="1" s="1"/>
  <c r="G93" i="1"/>
  <c r="H72" i="1"/>
  <c r="H93" i="1" s="1"/>
  <c r="G97" i="1"/>
  <c r="H73" i="1"/>
  <c r="H97" i="1" s="1"/>
  <c r="G102" i="1"/>
  <c r="H74" i="1"/>
  <c r="H102" i="1" s="1"/>
  <c r="G106" i="1"/>
  <c r="H75" i="1"/>
  <c r="H106" i="1" s="1"/>
  <c r="G78" i="1"/>
  <c r="H78" i="1"/>
  <c r="H79" i="1"/>
  <c r="G115" i="1"/>
  <c r="H81" i="1"/>
  <c r="H115" i="1" s="1"/>
  <c r="G119" i="1"/>
  <c r="D119" i="1"/>
  <c r="E119" i="1"/>
  <c r="F119" i="1"/>
  <c r="G123" i="1"/>
  <c r="D123" i="1"/>
  <c r="E123" i="1"/>
  <c r="F123" i="1"/>
  <c r="K25" i="1"/>
  <c r="F89" i="1"/>
  <c r="F93" i="1"/>
  <c r="F97" i="1"/>
  <c r="F102" i="1"/>
  <c r="F106" i="1"/>
  <c r="F78" i="1"/>
  <c r="F115" i="1"/>
  <c r="J25" i="1"/>
  <c r="E89" i="1"/>
  <c r="E93" i="1"/>
  <c r="E97" i="1"/>
  <c r="E102" i="1"/>
  <c r="E106" i="1"/>
  <c r="E78" i="1"/>
  <c r="E115" i="1"/>
  <c r="E116" i="1" s="1"/>
  <c r="E117" i="1" s="1"/>
  <c r="J37" i="1" s="1"/>
  <c r="I25" i="1"/>
  <c r="M25" i="1" s="1"/>
  <c r="D89" i="1"/>
  <c r="D93" i="1"/>
  <c r="D94" i="1" s="1"/>
  <c r="D97" i="1"/>
  <c r="D102" i="1"/>
  <c r="D106" i="1"/>
  <c r="D78" i="1"/>
  <c r="D115" i="1"/>
  <c r="D116" i="1" s="1"/>
  <c r="D117" i="1" s="1"/>
  <c r="I37" i="1" s="1"/>
  <c r="I61" i="1"/>
  <c r="I62" i="1"/>
  <c r="D41" i="1"/>
  <c r="D25" i="1"/>
  <c r="E79" i="1" l="1"/>
  <c r="G79" i="1"/>
  <c r="I51" i="1"/>
  <c r="I50" i="1"/>
  <c r="D79" i="1"/>
  <c r="F79" i="1"/>
  <c r="G116" i="1"/>
  <c r="G117" i="1" s="1"/>
  <c r="L37" i="1" s="1"/>
  <c r="F107" i="1"/>
  <c r="F108" i="1" s="1"/>
  <c r="K34" i="1" s="1"/>
  <c r="G107" i="1"/>
  <c r="G108" i="1" s="1"/>
  <c r="L34" i="1" s="1"/>
  <c r="D95" i="1"/>
  <c r="I30" i="1" s="1"/>
  <c r="G94" i="1"/>
  <c r="G95" i="1" s="1"/>
  <c r="L30" i="1" s="1"/>
  <c r="E94" i="1"/>
  <c r="E95" i="1" s="1"/>
  <c r="J30" i="1" s="1"/>
  <c r="F94" i="1"/>
  <c r="F95" i="1" s="1"/>
  <c r="K30" i="1" s="1"/>
  <c r="D107" i="1"/>
  <c r="E107" i="1"/>
  <c r="E108" i="1" s="1"/>
  <c r="J34" i="1" s="1"/>
  <c r="H119" i="1"/>
  <c r="F120" i="1" s="1"/>
  <c r="F121" i="1" s="1"/>
  <c r="K38" i="1" s="1"/>
  <c r="F77" i="1"/>
  <c r="F80" i="1" s="1"/>
  <c r="F110" i="1" s="1"/>
  <c r="H77" i="1"/>
  <c r="H80" i="1" s="1"/>
  <c r="H110" i="1" s="1"/>
  <c r="F98" i="1"/>
  <c r="F99" i="1" s="1"/>
  <c r="K31" i="1" s="1"/>
  <c r="D98" i="1"/>
  <c r="E98" i="1"/>
  <c r="E99" i="1" s="1"/>
  <c r="J31" i="1" s="1"/>
  <c r="G98" i="1"/>
  <c r="G99" i="1" s="1"/>
  <c r="L31" i="1" s="1"/>
  <c r="D77" i="1"/>
  <c r="D80" i="1" s="1"/>
  <c r="E77" i="1"/>
  <c r="E80" i="1" s="1"/>
  <c r="G77" i="1"/>
  <c r="G80" i="1" s="1"/>
  <c r="G110" i="1" s="1"/>
  <c r="H123" i="1"/>
  <c r="D124" i="1" s="1"/>
  <c r="I53" i="1"/>
  <c r="I56" i="1" s="1"/>
  <c r="I63" i="1"/>
  <c r="F116" i="1"/>
  <c r="F117" i="1" s="1"/>
  <c r="D103" i="1"/>
  <c r="E103" i="1"/>
  <c r="E104" i="1" s="1"/>
  <c r="J33" i="1" s="1"/>
  <c r="G103" i="1"/>
  <c r="G104" i="1" s="1"/>
  <c r="L33" i="1" s="1"/>
  <c r="F103" i="1"/>
  <c r="F104" i="1" s="1"/>
  <c r="K33" i="1" s="1"/>
  <c r="E90" i="1"/>
  <c r="E91" i="1" s="1"/>
  <c r="J29" i="1" s="1"/>
  <c r="G90" i="1"/>
  <c r="G91" i="1" s="1"/>
  <c r="L29" i="1" s="1"/>
  <c r="F90" i="1"/>
  <c r="F91" i="1" s="1"/>
  <c r="K29" i="1" s="1"/>
  <c r="D90" i="1"/>
  <c r="H95" i="1" l="1"/>
  <c r="M30" i="1" s="1"/>
  <c r="I58" i="1"/>
  <c r="I65" i="1" s="1"/>
  <c r="G124" i="1"/>
  <c r="G125" i="1" s="1"/>
  <c r="L39" i="1" s="1"/>
  <c r="F124" i="1"/>
  <c r="F125" i="1" s="1"/>
  <c r="K39" i="1" s="1"/>
  <c r="H116" i="1"/>
  <c r="E120" i="1"/>
  <c r="E121" i="1" s="1"/>
  <c r="J38" i="1" s="1"/>
  <c r="G120" i="1"/>
  <c r="G121" i="1" s="1"/>
  <c r="L38" i="1" s="1"/>
  <c r="D120" i="1"/>
  <c r="D121" i="1" s="1"/>
  <c r="H107" i="1"/>
  <c r="H94" i="1"/>
  <c r="E124" i="1"/>
  <c r="E125" i="1" s="1"/>
  <c r="J39" i="1" s="1"/>
  <c r="D108" i="1"/>
  <c r="I34" i="1" s="1"/>
  <c r="F111" i="1"/>
  <c r="F112" i="1" s="1"/>
  <c r="K35" i="1" s="1"/>
  <c r="E111" i="1"/>
  <c r="E112" i="1" s="1"/>
  <c r="J35" i="1" s="1"/>
  <c r="E110" i="1"/>
  <c r="D110" i="1"/>
  <c r="D111" i="1"/>
  <c r="D112" i="1" s="1"/>
  <c r="G111" i="1"/>
  <c r="G112" i="1" s="1"/>
  <c r="L35" i="1" s="1"/>
  <c r="H120" i="1"/>
  <c r="D99" i="1"/>
  <c r="H98" i="1"/>
  <c r="D91" i="1"/>
  <c r="H90" i="1"/>
  <c r="H117" i="1"/>
  <c r="M37" i="1" s="1"/>
  <c r="K37" i="1"/>
  <c r="D125" i="1"/>
  <c r="H103" i="1"/>
  <c r="D104" i="1"/>
  <c r="J40" i="1" l="1"/>
  <c r="J42" i="1" s="1"/>
  <c r="L40" i="1"/>
  <c r="L42" i="1" s="1"/>
  <c r="K40" i="1"/>
  <c r="K42" i="1" s="1"/>
  <c r="H108" i="1"/>
  <c r="M34" i="1" s="1"/>
  <c r="H124" i="1"/>
  <c r="H111" i="1"/>
  <c r="I38" i="1"/>
  <c r="H121" i="1"/>
  <c r="M38" i="1" s="1"/>
  <c r="H99" i="1"/>
  <c r="M31" i="1" s="1"/>
  <c r="I31" i="1"/>
  <c r="H112" i="1"/>
  <c r="M35" i="1" s="1"/>
  <c r="I35" i="1"/>
  <c r="I33" i="1"/>
  <c r="H104" i="1"/>
  <c r="M33" i="1" s="1"/>
  <c r="I39" i="1"/>
  <c r="H125" i="1"/>
  <c r="M39" i="1" s="1"/>
  <c r="H91" i="1"/>
  <c r="M29" i="1" s="1"/>
  <c r="I29" i="1"/>
  <c r="I40" i="1" l="1"/>
  <c r="I42" i="1" s="1"/>
  <c r="M40" i="1"/>
  <c r="M42" i="1" s="1"/>
</calcChain>
</file>

<file path=xl/sharedStrings.xml><?xml version="1.0" encoding="utf-8"?>
<sst xmlns="http://schemas.openxmlformats.org/spreadsheetml/2006/main" count="146" uniqueCount="91">
  <si>
    <t>Professional procedures</t>
  </si>
  <si>
    <t>Gross charges</t>
  </si>
  <si>
    <t>A</t>
  </si>
  <si>
    <t>B</t>
  </si>
  <si>
    <t>C</t>
  </si>
  <si>
    <t>D</t>
  </si>
  <si>
    <t>Total</t>
  </si>
  <si>
    <t>Physician Identifier</t>
  </si>
  <si>
    <t>Receptionist</t>
  </si>
  <si>
    <t>Nurses</t>
  </si>
  <si>
    <t>Medical assistants</t>
  </si>
  <si>
    <t>Billing clerk</t>
  </si>
  <si>
    <t>Laboratory technician</t>
  </si>
  <si>
    <t>INPUT DATA:</t>
  </si>
  <si>
    <t>MODEL-GENERATED DATA:</t>
  </si>
  <si>
    <t>Net collections</t>
  </si>
  <si>
    <t>Work RVUs</t>
  </si>
  <si>
    <t>Average patient satisfaction score</t>
  </si>
  <si>
    <t>This case requires the development of a physician compensation scheme for a four-physician family</t>
  </si>
  <si>
    <t>KEY OUTPUT:</t>
  </si>
  <si>
    <t>END</t>
  </si>
  <si>
    <t xml:space="preserve">   Work RVUs</t>
  </si>
  <si>
    <t>Number</t>
  </si>
  <si>
    <t>Performance pay</t>
  </si>
  <si>
    <t xml:space="preserve">   Net collections</t>
  </si>
  <si>
    <t xml:space="preserve">   Facilities costs</t>
  </si>
  <si>
    <t xml:space="preserve">   Supplies cost</t>
  </si>
  <si>
    <t>Physician Performance Pay Allocation:</t>
  </si>
  <si>
    <t>Physician compensation:</t>
  </si>
  <si>
    <t>Practice expenses:</t>
  </si>
  <si>
    <t>Support Staff Data:</t>
  </si>
  <si>
    <t>Physician Data:</t>
  </si>
  <si>
    <t>Financial Data:</t>
  </si>
  <si>
    <t xml:space="preserve">   Professional procedures</t>
  </si>
  <si>
    <t xml:space="preserve">   Gross charges</t>
  </si>
  <si>
    <t xml:space="preserve">   Average patient satisfaction score</t>
  </si>
  <si>
    <t>Net income:</t>
  </si>
  <si>
    <t xml:space="preserve">   Support staff allocation</t>
  </si>
  <si>
    <t xml:space="preserve">   Facilities allocation</t>
  </si>
  <si>
    <t xml:space="preserve">   Supplies allocation</t>
  </si>
  <si>
    <t>Net income before physician comp</t>
  </si>
  <si>
    <t xml:space="preserve">   Net income before physician comp</t>
  </si>
  <si>
    <t>Physician Performance Pay:</t>
  </si>
  <si>
    <t>Practice manager</t>
  </si>
  <si>
    <t xml:space="preserve">   Performance pay</t>
  </si>
  <si>
    <t xml:space="preserve">   Support staff compensation</t>
  </si>
  <si>
    <t>Total support staff compensation</t>
  </si>
  <si>
    <t xml:space="preserve">   Proportion of total</t>
  </si>
  <si>
    <t>Financial Performance Allocation:</t>
  </si>
  <si>
    <t>Productivity Performance Pay:</t>
  </si>
  <si>
    <t>Financial Performance Pay:</t>
  </si>
  <si>
    <t>Physician Total Compensation:</t>
  </si>
  <si>
    <t>Quality Performance Pay:</t>
  </si>
  <si>
    <t>Yes</t>
  </si>
  <si>
    <t>No</t>
  </si>
  <si>
    <t>Physician Compensation Allocation:</t>
  </si>
  <si>
    <t>Total Performance Pay</t>
  </si>
  <si>
    <t>Physician Total Compensation</t>
  </si>
  <si>
    <t>Base salary</t>
  </si>
  <si>
    <t xml:space="preserve">   Base salaries</t>
  </si>
  <si>
    <t xml:space="preserve">      Performance pay</t>
  </si>
  <si>
    <t xml:space="preserve">   Blood pressure control target met</t>
  </si>
  <si>
    <t xml:space="preserve">   Breast cancer screen target met</t>
  </si>
  <si>
    <t>Blood pressure control target met</t>
  </si>
  <si>
    <t>Breast cancer screen target met</t>
  </si>
  <si>
    <t xml:space="preserve">   Blood pressure control target met*</t>
  </si>
  <si>
    <t xml:space="preserve">   Breast cancer screen target met*</t>
  </si>
  <si>
    <t xml:space="preserve">   * 1=Yes, 0=No</t>
  </si>
  <si>
    <t xml:space="preserve">   Patient visits</t>
  </si>
  <si>
    <t>Patient visits</t>
  </si>
  <si>
    <t>Productivity Allocation:</t>
  </si>
  <si>
    <t>Quality Allocation:</t>
  </si>
  <si>
    <t>Productivity pay:</t>
  </si>
  <si>
    <t>Financial performance pay:</t>
  </si>
  <si>
    <t>Quality pay:</t>
  </si>
  <si>
    <t>Net income after physician comp</t>
  </si>
  <si>
    <t>Total physician compensation</t>
  </si>
  <si>
    <t>Pay</t>
  </si>
  <si>
    <t xml:space="preserve">       Total practice expenses</t>
  </si>
  <si>
    <t>practice. The model uses historical data for inputs along with information regarding the amount of</t>
  </si>
  <si>
    <t>compensation to be based on performance and how that performance is measured.</t>
  </si>
  <si>
    <t>The model consists of a complete base case analysis--no changes need to be made to the existing</t>
  </si>
  <si>
    <t>Pay for Performance</t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</si>
  <si>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</si>
  <si>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</si>
  <si>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t>from the MODEL-GENERATED DATA section.</t>
  </si>
  <si>
    <t>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</si>
  <si>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</si>
  <si>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</si>
  <si>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CASE 2 BEAUFORT FAMILY PHYSICIANS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</si>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</sst>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#,##0"/>
    <numFmt numFmtId="165" formatCode="0.0%"/>
    <numFmt numFmtId="166" formatCode="mm/dd/yy"/>
    <numFmt numFmtId="167" formatCode="&quot;$&quot;#,##0;[Red]&quot;$&quot;#,##0"/>
    <numFmt numFmtId="168" formatCode="#,##0;[Red]#,##0"/>
  </numFmts>
  <fonts count="16" x14ac:knownFonts="1">
    <font>
      <sz val="8"/>
      <name val="Arial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2"/>
      <name val="Arial"/>
      <family val="2"/>
    </font>
    <font>
      <b/>
      <sz val="12"/>
      <color indexed="12"/>
      <name val="Arial"/>
      <family val="2"/>
    </font>
    <font>
      <sz val="12"/>
      <color theme="3" tint="0.39997558519241921"/>
      <name val="Arial"/>
      <family val="2"/>
    </font>
    <font>
      <b/>
      <sz val="12"/>
      <color indexed="10"/>
      <name val="Arial"/>
      <family val="2"/>
    </font>
    <font>
      <b/>
      <sz val="12"/>
      <name val="Arial"/>
      <family val="2"/>
    </font>
    <font>
      <sz val="12"/>
      <color indexed="61"/>
      <name val="Arial"/>
      <family val="2"/>
    </font>
    <font>
      <sz val="12"/>
      <color indexed="60"/>
      <name val="Arial"/>
      <family val="2"/>
    </font>
    <font>
      <sz val="12"/>
      <color indexed="10"/>
      <name val="Arial"/>
      <family val="2"/>
    </font>
    <font>
      <sz val="12"/>
      <color indexed="8"/>
      <name val="Arial"/>
      <family val="2"/>
    </font>
    <font>
      <sz val="12"/>
      <color rgb="FF5C39EF"/>
      <name val="Arial"/>
      <family val="2"/>
    </font>
    <font>
      <sz val="11"/>
      <color rgb="FF0A0A0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90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1" fillId="0" borderId="0" xfId="0" applyFont="1" applyBorder="1"/>
    <xf numFmtId="14" fontId="5" fillId="2" borderId="0" xfId="0" quotePrefix="1" applyNumberFormat="1" applyFont="1" applyFill="1"/>
    <xf numFmtId="0" fontId="5" fillId="2" borderId="0" xfId="0" applyNumberFormat="1" applyFont="1" applyFill="1"/>
    <xf numFmtId="0" fontId="5" fillId="2" borderId="0" xfId="0" applyNumberFormat="1" applyFont="1" applyFill="1" applyAlignment="1" applyProtection="1">
      <protection locked="0"/>
    </xf>
    <xf numFmtId="166" fontId="5" fillId="2" borderId="0" xfId="0" applyNumberFormat="1" applyFont="1" applyFill="1"/>
    <xf numFmtId="166" fontId="5" fillId="2" borderId="0" xfId="0" applyNumberFormat="1" applyFont="1" applyFill="1" applyAlignment="1">
      <alignment horizontal="left"/>
    </xf>
    <xf numFmtId="0" fontId="5" fillId="2" borderId="0" xfId="0" quotePrefix="1" applyNumberFormat="1" applyFont="1" applyFill="1" applyAlignment="1" applyProtection="1">
      <alignment horizontal="left"/>
      <protection locked="0"/>
    </xf>
    <xf numFmtId="0" fontId="3" fillId="2" borderId="0" xfId="0" applyNumberFormat="1" applyFont="1" applyFill="1" applyAlignment="1" applyProtection="1">
      <protection locked="0"/>
    </xf>
    <xf numFmtId="0" fontId="3" fillId="2" borderId="0" xfId="0" applyFont="1" applyFill="1" applyAlignment="1" applyProtection="1">
      <protection locked="0"/>
    </xf>
    <xf numFmtId="0" fontId="6" fillId="2" borderId="0" xfId="0" applyNumberFormat="1" applyFont="1" applyFill="1"/>
    <xf numFmtId="0" fontId="3" fillId="2" borderId="0" xfId="1" applyNumberFormat="1" applyFont="1" applyFill="1" applyAlignment="1" applyProtection="1">
      <protection locked="0"/>
    </xf>
    <xf numFmtId="0" fontId="3" fillId="2" borderId="0" xfId="1" applyNumberFormat="1" applyFont="1" applyFill="1" applyAlignment="1" applyProtection="1">
      <alignment horizontal="left"/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 applyProtection="1">
      <protection locked="0"/>
    </xf>
    <xf numFmtId="0" fontId="9" fillId="2" borderId="0" xfId="0" applyFont="1" applyFill="1" applyAlignment="1" applyProtection="1">
      <alignment horizontal="center"/>
      <protection locked="0"/>
    </xf>
    <xf numFmtId="0" fontId="3" fillId="2" borderId="1" xfId="0" applyNumberFormat="1" applyFont="1" applyFill="1" applyBorder="1" applyAlignment="1" applyProtection="1">
      <protection locked="0"/>
    </xf>
    <xf numFmtId="0" fontId="3" fillId="2" borderId="0" xfId="0" applyNumberFormat="1" applyFont="1" applyFill="1" applyBorder="1" applyAlignment="1" applyProtection="1">
      <protection locked="0"/>
    </xf>
    <xf numFmtId="0" fontId="10" fillId="2" borderId="0" xfId="0" applyNumberFormat="1" applyFont="1" applyFill="1" applyAlignment="1" applyProtection="1">
      <protection locked="0"/>
    </xf>
    <xf numFmtId="0" fontId="11" fillId="2" borderId="0" xfId="0" applyFont="1" applyFill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9" fillId="2" borderId="2" xfId="0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 applyProtection="1">
      <alignment horizontal="right"/>
      <protection locked="0"/>
    </xf>
    <xf numFmtId="164" fontId="3" fillId="2" borderId="0" xfId="0" applyNumberFormat="1" applyFont="1" applyFill="1" applyAlignment="1" applyProtection="1">
      <protection locked="0"/>
    </xf>
    <xf numFmtId="164" fontId="12" fillId="2" borderId="0" xfId="0" applyNumberFormat="1" applyFont="1" applyFill="1" applyAlignment="1" applyProtection="1">
      <protection locked="0"/>
    </xf>
    <xf numFmtId="0" fontId="9" fillId="2" borderId="2" xfId="0" applyFont="1" applyFill="1" applyBorder="1" applyAlignment="1" applyProtection="1">
      <protection locked="0"/>
    </xf>
    <xf numFmtId="164" fontId="3" fillId="2" borderId="2" xfId="0" applyNumberFormat="1" applyFont="1" applyFill="1" applyBorder="1" applyAlignment="1" applyProtection="1">
      <protection locked="0"/>
    </xf>
    <xf numFmtId="0" fontId="9" fillId="2" borderId="0" xfId="0" applyFont="1" applyFill="1" applyBorder="1" applyAlignment="1" applyProtection="1">
      <protection locked="0"/>
    </xf>
    <xf numFmtId="164" fontId="3" fillId="2" borderId="0" xfId="0" applyNumberFormat="1" applyFont="1" applyFill="1" applyBorder="1" applyAlignment="1" applyProtection="1">
      <protection locked="0"/>
    </xf>
    <xf numFmtId="0" fontId="9" fillId="2" borderId="0" xfId="0" applyFont="1" applyFill="1" applyBorder="1" applyAlignment="1" applyProtection="1">
      <alignment horizontal="center"/>
      <protection locked="0"/>
    </xf>
    <xf numFmtId="164" fontId="13" fillId="2" borderId="4" xfId="0" applyNumberFormat="1" applyFont="1" applyFill="1" applyBorder="1" applyAlignment="1" applyProtection="1"/>
    <xf numFmtId="164" fontId="3" fillId="2" borderId="2" xfId="0" applyNumberFormat="1" applyFont="1" applyFill="1" applyBorder="1" applyAlignment="1" applyProtection="1"/>
    <xf numFmtId="164" fontId="13" fillId="2" borderId="0" xfId="0" applyNumberFormat="1" applyFont="1" applyFill="1" applyBorder="1" applyAlignment="1" applyProtection="1">
      <protection locked="0"/>
    </xf>
    <xf numFmtId="0" fontId="3" fillId="2" borderId="0" xfId="0" applyFont="1" applyFill="1" applyAlignment="1" applyProtection="1"/>
    <xf numFmtId="0" fontId="3" fillId="2" borderId="0" xfId="0" applyFont="1" applyFill="1" applyBorder="1" applyAlignment="1" applyProtection="1"/>
    <xf numFmtId="164" fontId="3" fillId="2" borderId="0" xfId="0" applyNumberFormat="1" applyFont="1" applyFill="1" applyAlignment="1" applyProtection="1"/>
    <xf numFmtId="9" fontId="12" fillId="2" borderId="0" xfId="0" applyNumberFormat="1" applyFont="1" applyFill="1" applyAlignment="1" applyProtection="1">
      <protection locked="0"/>
    </xf>
    <xf numFmtId="3" fontId="13" fillId="2" borderId="0" xfId="0" applyNumberFormat="1" applyFont="1" applyFill="1" applyAlignment="1" applyProtection="1"/>
    <xf numFmtId="3" fontId="3" fillId="2" borderId="0" xfId="0" applyNumberFormat="1" applyFont="1" applyFill="1" applyAlignment="1" applyProtection="1"/>
    <xf numFmtId="3" fontId="3" fillId="2" borderId="0" xfId="0" applyNumberFormat="1" applyFont="1" applyFill="1" applyBorder="1" applyAlignment="1" applyProtection="1"/>
    <xf numFmtId="9" fontId="12" fillId="2" borderId="2" xfId="0" applyNumberFormat="1" applyFont="1" applyFill="1" applyBorder="1" applyAlignment="1" applyProtection="1">
      <protection locked="0"/>
    </xf>
    <xf numFmtId="164" fontId="13" fillId="2" borderId="3" xfId="0" applyNumberFormat="1" applyFont="1" applyFill="1" applyBorder="1" applyAlignment="1" applyProtection="1"/>
    <xf numFmtId="9" fontId="13" fillId="2" borderId="4" xfId="0" applyNumberFormat="1" applyFont="1" applyFill="1" applyBorder="1" applyAlignment="1" applyProtection="1"/>
    <xf numFmtId="9" fontId="13" fillId="2" borderId="0" xfId="0" applyNumberFormat="1" applyFont="1" applyFill="1" applyBorder="1" applyAlignment="1" applyProtection="1">
      <protection locked="0"/>
    </xf>
    <xf numFmtId="164" fontId="3" fillId="2" borderId="5" xfId="0" applyNumberFormat="1" applyFont="1" applyFill="1" applyBorder="1" applyAlignment="1" applyProtection="1"/>
    <xf numFmtId="164" fontId="13" fillId="2" borderId="0" xfId="0" applyNumberFormat="1" applyFont="1" applyFill="1" applyAlignment="1" applyProtection="1">
      <alignment horizontal="right"/>
      <protection locked="0"/>
    </xf>
    <xf numFmtId="0" fontId="9" fillId="2" borderId="0" xfId="0" applyFont="1" applyFill="1" applyAlignment="1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vertical="center"/>
      <protection locked="0"/>
    </xf>
    <xf numFmtId="164" fontId="13" fillId="2" borderId="2" xfId="0" applyNumberFormat="1" applyFont="1" applyFill="1" applyBorder="1" applyAlignment="1" applyProtection="1">
      <alignment horizontal="right"/>
    </xf>
    <xf numFmtId="3" fontId="3" fillId="2" borderId="0" xfId="0" applyNumberFormat="1" applyFont="1" applyFill="1" applyAlignment="1" applyProtection="1">
      <alignment horizontal="center"/>
      <protection locked="0"/>
    </xf>
    <xf numFmtId="164" fontId="3" fillId="2" borderId="0" xfId="0" applyNumberFormat="1" applyFont="1" applyFill="1" applyAlignment="1" applyProtection="1">
      <alignment horizontal="right"/>
      <protection locked="0"/>
    </xf>
    <xf numFmtId="164" fontId="13" fillId="2" borderId="3" xfId="0" applyNumberFormat="1" applyFont="1" applyFill="1" applyBorder="1" applyAlignment="1" applyProtection="1">
      <alignment horizontal="right"/>
    </xf>
    <xf numFmtId="164" fontId="13" fillId="2" borderId="0" xfId="0" applyNumberFormat="1" applyFont="1" applyFill="1" applyAlignment="1" applyProtection="1">
      <alignment horizontal="right"/>
    </xf>
    <xf numFmtId="164" fontId="13" fillId="2" borderId="0" xfId="0" applyNumberFormat="1" applyFont="1" applyFill="1" applyBorder="1" applyAlignment="1" applyProtection="1">
      <alignment horizontal="right"/>
    </xf>
    <xf numFmtId="3" fontId="13" fillId="2" borderId="0" xfId="0" applyNumberFormat="1" applyFont="1" applyFill="1" applyAlignment="1" applyProtection="1">
      <alignment horizontal="right"/>
    </xf>
    <xf numFmtId="3" fontId="13" fillId="2" borderId="2" xfId="0" applyNumberFormat="1" applyFont="1" applyFill="1" applyBorder="1" applyAlignment="1" applyProtection="1">
      <alignment horizontal="right"/>
    </xf>
    <xf numFmtId="164" fontId="13" fillId="2" borderId="0" xfId="0" applyNumberFormat="1" applyFont="1" applyFill="1" applyAlignment="1" applyProtection="1">
      <protection locked="0"/>
    </xf>
    <xf numFmtId="164" fontId="3" fillId="2" borderId="2" xfId="0" applyNumberFormat="1" applyFont="1" applyFill="1" applyBorder="1" applyAlignment="1" applyProtection="1">
      <alignment horizontal="right"/>
      <protection locked="0"/>
    </xf>
    <xf numFmtId="164" fontId="13" fillId="2" borderId="5" xfId="0" applyNumberFormat="1" applyFont="1" applyFill="1" applyBorder="1" applyAlignment="1" applyProtection="1">
      <alignment horizontal="right"/>
    </xf>
    <xf numFmtId="167" fontId="3" fillId="2" borderId="0" xfId="0" applyNumberFormat="1" applyFont="1" applyFill="1" applyAlignment="1" applyProtection="1"/>
    <xf numFmtId="164" fontId="13" fillId="2" borderId="4" xfId="0" applyNumberFormat="1" applyFont="1" applyFill="1" applyBorder="1" applyAlignment="1" applyProtection="1">
      <alignment horizontal="right"/>
    </xf>
    <xf numFmtId="167" fontId="3" fillId="2" borderId="0" xfId="0" applyNumberFormat="1" applyFont="1" applyFill="1" applyAlignment="1" applyProtection="1">
      <protection locked="0"/>
    </xf>
    <xf numFmtId="167" fontId="3" fillId="2" borderId="5" xfId="0" applyNumberFormat="1" applyFont="1" applyFill="1" applyBorder="1" applyAlignment="1" applyProtection="1"/>
    <xf numFmtId="167" fontId="3" fillId="2" borderId="0" xfId="0" applyNumberFormat="1" applyFont="1" applyFill="1" applyBorder="1" applyAlignment="1" applyProtection="1"/>
    <xf numFmtId="3" fontId="13" fillId="2" borderId="0" xfId="0" applyNumberFormat="1" applyFont="1" applyFill="1" applyAlignment="1" applyProtection="1">
      <protection locked="0"/>
    </xf>
    <xf numFmtId="164" fontId="13" fillId="2" borderId="0" xfId="0" applyNumberFormat="1" applyFont="1" applyFill="1" applyAlignment="1" applyProtection="1"/>
    <xf numFmtId="164" fontId="3" fillId="2" borderId="3" xfId="0" applyNumberFormat="1" applyFont="1" applyFill="1" applyBorder="1" applyAlignment="1" applyProtection="1"/>
    <xf numFmtId="0" fontId="3" fillId="2" borderId="0" xfId="0" applyFont="1" applyFill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3" fontId="3" fillId="2" borderId="0" xfId="0" applyNumberFormat="1" applyFont="1" applyFill="1" applyBorder="1" applyAlignment="1" applyProtection="1">
      <alignment horizontal="right"/>
    </xf>
    <xf numFmtId="165" fontId="3" fillId="2" borderId="0" xfId="0" applyNumberFormat="1" applyFont="1" applyFill="1" applyAlignment="1" applyProtection="1">
      <alignment horizontal="right"/>
    </xf>
    <xf numFmtId="167" fontId="3" fillId="2" borderId="0" xfId="0" applyNumberFormat="1" applyFont="1" applyFill="1" applyBorder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right"/>
    </xf>
    <xf numFmtId="0" fontId="3" fillId="2" borderId="0" xfId="0" applyFont="1" applyFill="1" applyBorder="1" applyAlignment="1" applyProtection="1">
      <alignment horizontal="right"/>
    </xf>
    <xf numFmtId="3" fontId="3" fillId="2" borderId="0" xfId="0" applyNumberFormat="1" applyFont="1" applyFill="1" applyAlignment="1" applyProtection="1">
      <alignment horizontal="right"/>
    </xf>
    <xf numFmtId="168" fontId="3" fillId="2" borderId="0" xfId="0" applyNumberFormat="1" applyFont="1" applyFill="1" applyBorder="1" applyAlignment="1" applyProtection="1">
      <alignment horizontal="right"/>
    </xf>
    <xf numFmtId="165" fontId="3" fillId="2" borderId="0" xfId="0" applyNumberFormat="1" applyFont="1" applyFill="1" applyBorder="1" applyAlignment="1" applyProtection="1">
      <alignment horizontal="right"/>
    </xf>
    <xf numFmtId="0" fontId="9" fillId="2" borderId="0" xfId="0" applyFont="1" applyFill="1" applyBorder="1" applyAlignment="1" applyProtection="1">
      <alignment horizontal="right"/>
    </xf>
    <xf numFmtId="164" fontId="3" fillId="2" borderId="0" xfId="0" applyNumberFormat="1" applyFont="1" applyFill="1" applyAlignment="1" applyProtection="1">
      <alignment horizontal="right"/>
    </xf>
    <xf numFmtId="0" fontId="3" fillId="2" borderId="0" xfId="0" applyFont="1" applyFill="1" applyAlignment="1" applyProtection="1">
      <alignment horizontal="right"/>
    </xf>
    <xf numFmtId="3" fontId="3" fillId="2" borderId="0" xfId="0" applyNumberFormat="1" applyFont="1" applyFill="1" applyAlignment="1" applyProtection="1">
      <protection locked="0"/>
    </xf>
    <xf numFmtId="3" fontId="3" fillId="2" borderId="0" xfId="0" applyNumberFormat="1" applyFont="1" applyFill="1" applyBorder="1" applyAlignment="1" applyProtection="1">
      <protection locked="0"/>
    </xf>
    <xf numFmtId="0" fontId="5" fillId="2" borderId="0" xfId="0" applyFont="1" applyFill="1" applyAlignment="1" applyProtection="1">
      <alignment horizontal="right"/>
      <protection locked="0"/>
    </xf>
    <xf numFmtId="0" fontId="15" fillId="0" borderId="0" xfId="0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BX907"/>
  <sheetViews>
    <sheetView showGridLines="0" tabSelected="1" topLeftCell="A118" zoomScaleNormal="120" workbookViewId="0">
      <selection activeCell="I136" sqref="I136"/>
    </sheetView>
  </sheetViews>
  <sheetFormatPr defaultColWidth="8.6640625" defaultRowHeight="11.25" x14ac:dyDescent="0.2"/>
  <cols>
    <col min="1" max="1" width="14.6640625" customWidth="1"/>
    <col min="2" max="5" width="11.1640625" customWidth="1"/>
    <col min="6" max="6" width="24.6640625" customWidth="1"/>
    <col min="7" max="9" width="11.1640625" customWidth="1"/>
    <col min="10" max="10" width="10.6640625" customWidth="1"/>
    <col min="11" max="11" width="10.6640625" style="1" customWidth="1"/>
    <col min="12" max="41" width="10.6640625" customWidth="1"/>
  </cols>
  <sheetData>
    <row r="1" spans="1:76" ht="15" customHeight="1" x14ac:dyDescent="0.2">
      <c r="A1" s="6"/>
      <c r="B1" s="7"/>
      <c r="C1" s="8" t="s">
        <v>89</v>
      </c>
      <c r="D1" s="17"/>
      <c r="E1" s="9"/>
      <c r="F1" s="7"/>
      <c r="G1" s="10"/>
      <c r="H1" s="17"/>
      <c r="I1" s="17"/>
      <c r="J1" s="17"/>
      <c r="K1" s="18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</row>
    <row r="2" spans="1:76" ht="15" customHeight="1" x14ac:dyDescent="0.2">
      <c r="A2" s="17"/>
      <c r="B2" s="7"/>
      <c r="C2" s="11" t="s">
        <v>82</v>
      </c>
      <c r="D2" s="7"/>
      <c r="E2" s="7"/>
      <c r="F2" s="7"/>
      <c r="G2" s="7"/>
      <c r="H2" s="17"/>
      <c r="I2" s="17"/>
      <c r="J2" s="17"/>
      <c r="K2" s="18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spans="1:76" ht="15" customHeight="1" x14ac:dyDescent="0.2">
      <c r="A3" s="8"/>
      <c r="B3" s="17"/>
      <c r="C3" s="8"/>
      <c r="D3" s="8"/>
      <c r="E3" s="8"/>
      <c r="F3" s="8"/>
      <c r="G3" s="8"/>
      <c r="H3" s="12"/>
      <c r="I3" s="13"/>
      <c r="J3" s="13"/>
      <c r="K3" s="19"/>
      <c r="L3" s="13"/>
      <c r="M3" s="13"/>
      <c r="N3" s="13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spans="1:76" ht="15" customHeight="1" x14ac:dyDescent="0.25">
      <c r="A4" s="8"/>
      <c r="B4" s="17"/>
      <c r="C4" s="14" t="s">
        <v>86</v>
      </c>
      <c r="D4" s="8"/>
      <c r="E4" s="8"/>
      <c r="F4" s="8"/>
      <c r="G4" s="8"/>
      <c r="H4" s="12"/>
      <c r="I4" s="13"/>
      <c r="J4" s="13"/>
      <c r="K4" s="19"/>
      <c r="L4" s="13"/>
      <c r="M4" s="13"/>
      <c r="N4" s="13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spans="1:76" ht="15" customHeight="1" x14ac:dyDescent="0.2">
      <c r="A5" s="12"/>
      <c r="B5" s="12"/>
      <c r="C5" s="17"/>
      <c r="D5" s="17"/>
      <c r="E5" s="12"/>
      <c r="F5" s="12"/>
      <c r="G5" s="12"/>
      <c r="H5" s="12"/>
      <c r="I5" s="13"/>
      <c r="J5" s="13"/>
      <c r="K5" s="19"/>
      <c r="L5" s="13"/>
      <c r="M5" s="13"/>
      <c r="N5" s="13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spans="1:76" ht="15" customHeight="1" x14ac:dyDescent="0.2">
      <c r="A6" s="12" t="s">
        <v>18</v>
      </c>
      <c r="B6" s="12"/>
      <c r="C6" s="12"/>
      <c r="D6" s="12"/>
      <c r="E6" s="12"/>
      <c r="F6" s="12"/>
      <c r="G6" s="12"/>
      <c r="H6" s="12"/>
      <c r="I6" s="13"/>
      <c r="J6" s="13"/>
      <c r="K6" s="19"/>
      <c r="L6" s="13"/>
      <c r="M6" s="13"/>
      <c r="N6" s="13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spans="1:76" ht="15" customHeight="1" x14ac:dyDescent="0.2">
      <c r="A7" s="12" t="s">
        <v>79</v>
      </c>
      <c r="B7" s="12"/>
      <c r="C7" s="12"/>
      <c r="D7" s="12"/>
      <c r="E7" s="12"/>
      <c r="F7" s="12"/>
      <c r="G7" s="12"/>
      <c r="H7" s="12"/>
      <c r="I7" s="13"/>
      <c r="J7" s="13"/>
      <c r="K7" s="19"/>
      <c r="L7" s="13"/>
      <c r="M7" s="13"/>
      <c r="N7" s="13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spans="1:76" ht="15" customHeight="1" x14ac:dyDescent="0.2">
      <c r="A8" s="12" t="s">
        <v>80</v>
      </c>
      <c r="B8" s="12"/>
      <c r="C8" s="12"/>
      <c r="D8" s="12"/>
      <c r="E8" s="12"/>
      <c r="F8" s="12"/>
      <c r="G8" s="12"/>
      <c r="H8" s="12"/>
      <c r="I8" s="13"/>
      <c r="J8" s="13"/>
      <c r="K8" s="19"/>
      <c r="L8" s="13"/>
      <c r="M8" s="13"/>
      <c r="N8" s="13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spans="1:76" ht="15" customHeight="1" x14ac:dyDescent="0.2">
      <c r="A9" s="12"/>
      <c r="B9" s="12"/>
      <c r="C9" s="12"/>
      <c r="D9" s="12"/>
      <c r="E9" s="12"/>
      <c r="F9" s="12"/>
      <c r="G9" s="12"/>
      <c r="H9" s="12"/>
      <c r="I9" s="13"/>
      <c r="J9" s="13"/>
      <c r="K9" s="19"/>
      <c r="L9" s="13"/>
      <c r="M9" s="13"/>
      <c r="N9" s="13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spans="1:76" ht="15" customHeight="1" x14ac:dyDescent="0.2">
      <c r="A10" s="15" t="s">
        <v>81</v>
      </c>
      <c r="B10" s="12"/>
      <c r="C10" s="12"/>
      <c r="D10" s="12"/>
      <c r="E10" s="12"/>
      <c r="F10" s="12"/>
      <c r="G10" s="12"/>
      <c r="H10" s="12"/>
      <c r="I10" s="13"/>
      <c r="J10" s="13"/>
      <c r="K10" s="19"/>
      <c r="L10" s="13"/>
      <c r="M10" s="13"/>
      <c r="N10" s="13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spans="1:76" ht="15" customHeight="1" x14ac:dyDescent="0.2">
      <c r="A11" s="15" t="s">
        <v>87</v>
      </c>
      <c r="B11" s="12"/>
      <c r="C11" s="12"/>
      <c r="D11" s="12"/>
      <c r="E11" s="12"/>
      <c r="F11" s="12"/>
      <c r="G11" s="12"/>
      <c r="H11" s="12"/>
      <c r="I11" s="13"/>
      <c r="J11" s="13"/>
      <c r="K11" s="19"/>
      <c r="L11" s="13"/>
      <c r="M11" s="13"/>
      <c r="N11" s="13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1:76" ht="15" customHeight="1" x14ac:dyDescent="0.2">
      <c r="A12" s="15" t="s">
        <v>83</v>
      </c>
      <c r="B12" s="12"/>
      <c r="C12" s="12"/>
      <c r="D12" s="12"/>
      <c r="E12" s="12"/>
      <c r="F12" s="12"/>
      <c r="G12" s="12"/>
      <c r="H12" s="12"/>
      <c r="I12" s="13"/>
      <c r="J12" s="13"/>
      <c r="K12" s="19"/>
      <c r="L12" s="13"/>
      <c r="M12" s="13"/>
      <c r="N12" s="13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spans="1:76" ht="15" customHeight="1" x14ac:dyDescent="0.25">
      <c r="A13" s="16" t="s">
        <v>84</v>
      </c>
      <c r="B13" s="12"/>
      <c r="C13" s="12"/>
      <c r="D13" s="12"/>
      <c r="E13" s="12"/>
      <c r="F13" s="12"/>
      <c r="G13" s="12"/>
      <c r="H13" s="12"/>
      <c r="I13" s="13"/>
      <c r="J13" s="13"/>
      <c r="K13" s="19"/>
      <c r="L13" s="13"/>
      <c r="M13" s="13"/>
      <c r="N13" s="13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spans="1:76" ht="15" customHeight="1" x14ac:dyDescent="0.2">
      <c r="A14" s="15" t="s">
        <v>88</v>
      </c>
      <c r="B14" s="12"/>
      <c r="C14" s="12"/>
      <c r="D14" s="12"/>
      <c r="E14" s="12"/>
      <c r="F14" s="12"/>
      <c r="G14" s="12"/>
      <c r="H14" s="12"/>
      <c r="I14" s="13"/>
      <c r="J14" s="13"/>
      <c r="K14" s="19"/>
      <c r="L14" s="13"/>
      <c r="M14" s="13"/>
      <c r="N14" s="13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spans="1:76" ht="15" customHeight="1" x14ac:dyDescent="0.2">
      <c r="A15" s="17" t="s">
        <v>85</v>
      </c>
      <c r="B15" s="12"/>
      <c r="C15" s="12"/>
      <c r="D15" s="12"/>
      <c r="E15" s="12"/>
      <c r="F15" s="12"/>
      <c r="G15" s="12"/>
      <c r="H15" s="12"/>
      <c r="I15" s="13"/>
      <c r="J15" s="13"/>
      <c r="K15" s="19"/>
      <c r="L15" s="13"/>
      <c r="M15" s="13"/>
      <c r="N15" s="1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 spans="1:76" ht="15" customHeight="1" x14ac:dyDescent="0.2">
      <c r="A16" s="17"/>
      <c r="B16" s="12"/>
      <c r="C16" s="12"/>
      <c r="D16" s="12"/>
      <c r="E16" s="12"/>
      <c r="F16" s="12"/>
      <c r="G16" s="12"/>
      <c r="H16" s="12"/>
      <c r="I16" s="13"/>
      <c r="J16" s="13"/>
      <c r="K16" s="19"/>
      <c r="L16" s="13"/>
      <c r="M16" s="13"/>
      <c r="N16" s="13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 spans="1:76" ht="15" customHeight="1" thickBot="1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 spans="1:76" ht="15" customHeight="1" thickTop="1" x14ac:dyDescent="0.25">
      <c r="A18" s="12"/>
      <c r="B18" s="12"/>
      <c r="C18" s="12"/>
      <c r="D18" s="12"/>
      <c r="E18" s="12"/>
      <c r="F18" s="12"/>
      <c r="G18" s="12"/>
      <c r="H18" s="12"/>
      <c r="I18" s="20"/>
      <c r="J18" s="20"/>
      <c r="K18" s="19"/>
      <c r="L18" s="13"/>
      <c r="M18" s="13"/>
      <c r="N18" s="13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 spans="1:76" ht="15" customHeight="1" x14ac:dyDescent="0.25">
      <c r="A19" s="8" t="s">
        <v>13</v>
      </c>
      <c r="B19" s="12"/>
      <c r="C19" s="12"/>
      <c r="D19" s="12"/>
      <c r="E19" s="12"/>
      <c r="F19" s="8" t="s">
        <v>19</v>
      </c>
      <c r="G19" s="13"/>
      <c r="H19" s="12"/>
      <c r="I19" s="20"/>
      <c r="J19" s="20"/>
      <c r="K19" s="19"/>
      <c r="L19" s="13"/>
      <c r="M19" s="13"/>
      <c r="N19" s="13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 spans="1:76" ht="15" customHeight="1" x14ac:dyDescent="0.25">
      <c r="A20" s="8"/>
      <c r="B20" s="12"/>
      <c r="C20" s="12"/>
      <c r="D20" s="12"/>
      <c r="E20" s="12"/>
      <c r="F20" s="12"/>
      <c r="G20" s="13"/>
      <c r="H20" s="12"/>
      <c r="I20" s="20"/>
      <c r="J20" s="20"/>
      <c r="K20" s="19"/>
      <c r="L20" s="13"/>
      <c r="M20" s="13"/>
      <c r="N20" s="13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 spans="1:76" ht="15" customHeight="1" x14ac:dyDescent="0.2">
      <c r="A21" s="23" t="s">
        <v>55</v>
      </c>
      <c r="B21" s="12"/>
      <c r="C21" s="12"/>
      <c r="D21" s="12"/>
      <c r="E21" s="12"/>
      <c r="F21" s="23" t="s">
        <v>51</v>
      </c>
      <c r="G21" s="13"/>
      <c r="H21" s="13"/>
      <c r="I21" s="13"/>
      <c r="J21" s="13"/>
      <c r="K21" s="19"/>
      <c r="L21" s="13"/>
      <c r="M21" s="13"/>
      <c r="N21" s="13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 spans="1:76" ht="15" customHeight="1" x14ac:dyDescent="0.25">
      <c r="A22" s="23"/>
      <c r="B22" s="12"/>
      <c r="C22" s="12"/>
      <c r="D22" s="12"/>
      <c r="E22" s="12"/>
      <c r="F22" s="8"/>
      <c r="G22" s="12"/>
      <c r="H22" s="24"/>
      <c r="I22" s="25"/>
      <c r="J22" s="26"/>
      <c r="K22" s="27" t="s">
        <v>7</v>
      </c>
      <c r="L22" s="25"/>
      <c r="M22" s="13"/>
      <c r="N22" s="13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 spans="1:76" ht="15" customHeight="1" x14ac:dyDescent="0.25">
      <c r="A23" s="13" t="s">
        <v>58</v>
      </c>
      <c r="B23" s="13"/>
      <c r="C23" s="28"/>
      <c r="D23" s="29">
        <v>0</v>
      </c>
      <c r="E23" s="28"/>
      <c r="F23" s="30"/>
      <c r="G23" s="31"/>
      <c r="H23" s="25"/>
      <c r="I23" s="26" t="s">
        <v>2</v>
      </c>
      <c r="J23" s="26" t="s">
        <v>3</v>
      </c>
      <c r="K23" s="26" t="s">
        <v>4</v>
      </c>
      <c r="L23" s="26" t="s">
        <v>5</v>
      </c>
      <c r="M23" s="26" t="s">
        <v>6</v>
      </c>
      <c r="N23" s="13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 spans="1:76" ht="15" customHeight="1" x14ac:dyDescent="0.25">
      <c r="A24" s="13" t="s">
        <v>23</v>
      </c>
      <c r="B24" s="13"/>
      <c r="C24" s="28"/>
      <c r="D24" s="29">
        <v>0</v>
      </c>
      <c r="E24" s="28"/>
      <c r="F24" s="32"/>
      <c r="G24" s="33"/>
      <c r="H24" s="19"/>
      <c r="I24" s="34"/>
      <c r="J24" s="34"/>
      <c r="K24" s="34"/>
      <c r="L24" s="34"/>
      <c r="M24" s="34"/>
      <c r="N24" s="13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 spans="1:76" ht="15" customHeight="1" thickBot="1" x14ac:dyDescent="0.25">
      <c r="A25" s="13"/>
      <c r="B25" s="13"/>
      <c r="C25" s="28"/>
      <c r="D25" s="35">
        <f>D23+D24</f>
        <v>0</v>
      </c>
      <c r="E25" s="28"/>
      <c r="F25" s="12" t="s">
        <v>58</v>
      </c>
      <c r="G25" s="28"/>
      <c r="H25" s="13"/>
      <c r="I25" s="36">
        <f>$D23/4</f>
        <v>0</v>
      </c>
      <c r="J25" s="36">
        <f>$D23/4</f>
        <v>0</v>
      </c>
      <c r="K25" s="36">
        <f>$D23/4</f>
        <v>0</v>
      </c>
      <c r="L25" s="36">
        <f>$D23/4</f>
        <v>0</v>
      </c>
      <c r="M25" s="36">
        <f>SUM(I25:L25)</f>
        <v>0</v>
      </c>
      <c r="N25" s="13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 spans="1:76" ht="15" customHeight="1" thickTop="1" x14ac:dyDescent="0.2">
      <c r="A26" s="13"/>
      <c r="B26" s="13"/>
      <c r="C26" s="28"/>
      <c r="D26" s="37"/>
      <c r="E26" s="28"/>
      <c r="F26" s="13"/>
      <c r="G26" s="13"/>
      <c r="H26" s="13"/>
      <c r="I26" s="38"/>
      <c r="J26" s="38"/>
      <c r="K26" s="39"/>
      <c r="L26" s="38"/>
      <c r="M26" s="38"/>
      <c r="N26" s="13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 spans="1:76" ht="15" customHeight="1" x14ac:dyDescent="0.2">
      <c r="A27" s="23" t="s">
        <v>27</v>
      </c>
      <c r="B27" s="13"/>
      <c r="C27" s="13"/>
      <c r="D27" s="13"/>
      <c r="E27" s="28"/>
      <c r="F27" s="13"/>
      <c r="G27" s="13"/>
      <c r="H27" s="13"/>
      <c r="I27" s="38"/>
      <c r="J27" s="38"/>
      <c r="K27" s="39"/>
      <c r="L27" s="38"/>
      <c r="M27" s="38"/>
      <c r="N27" s="13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 spans="1:76" ht="15" customHeight="1" x14ac:dyDescent="0.2">
      <c r="A28" s="23"/>
      <c r="B28" s="13"/>
      <c r="C28" s="13"/>
      <c r="D28" s="13"/>
      <c r="E28" s="28"/>
      <c r="F28" s="12" t="s">
        <v>49</v>
      </c>
      <c r="G28" s="28"/>
      <c r="H28" s="13"/>
      <c r="I28" s="38"/>
      <c r="J28" s="39"/>
      <c r="K28" s="38"/>
      <c r="L28" s="38"/>
      <c r="M28" s="38"/>
      <c r="N28" s="13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 spans="1:76" ht="15" customHeight="1" x14ac:dyDescent="0.2">
      <c r="A29" s="12" t="s">
        <v>70</v>
      </c>
      <c r="B29" s="13"/>
      <c r="C29" s="28"/>
      <c r="D29" s="28"/>
      <c r="E29" s="28"/>
      <c r="F29" s="12" t="s">
        <v>68</v>
      </c>
      <c r="G29" s="28"/>
      <c r="H29" s="13"/>
      <c r="I29" s="40">
        <f>D91</f>
        <v>0</v>
      </c>
      <c r="J29" s="40">
        <f>E91</f>
        <v>0</v>
      </c>
      <c r="K29" s="40">
        <f>F91</f>
        <v>0</v>
      </c>
      <c r="L29" s="40">
        <f>G91</f>
        <v>0</v>
      </c>
      <c r="M29" s="40">
        <f>H91</f>
        <v>0</v>
      </c>
      <c r="N29" s="13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 spans="1:76" ht="15" customHeight="1" x14ac:dyDescent="0.2">
      <c r="A30" s="12" t="s">
        <v>68</v>
      </c>
      <c r="B30" s="13"/>
      <c r="C30" s="28"/>
      <c r="D30" s="41">
        <v>0</v>
      </c>
      <c r="E30" s="28"/>
      <c r="F30" s="13" t="s">
        <v>21</v>
      </c>
      <c r="G30" s="13"/>
      <c r="H30" s="13"/>
      <c r="I30" s="42">
        <f>D95</f>
        <v>0</v>
      </c>
      <c r="J30" s="42">
        <f>E95</f>
        <v>0</v>
      </c>
      <c r="K30" s="42">
        <f>F95</f>
        <v>0</v>
      </c>
      <c r="L30" s="42">
        <f>G95</f>
        <v>0</v>
      </c>
      <c r="M30" s="42">
        <f>H95</f>
        <v>0</v>
      </c>
      <c r="N30" s="13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 spans="1:76" ht="15" customHeight="1" x14ac:dyDescent="0.2">
      <c r="A31" s="13" t="s">
        <v>21</v>
      </c>
      <c r="B31" s="13"/>
      <c r="C31" s="28"/>
      <c r="D31" s="41">
        <v>0</v>
      </c>
      <c r="E31" s="28"/>
      <c r="F31" s="13" t="s">
        <v>33</v>
      </c>
      <c r="G31" s="13"/>
      <c r="H31" s="13"/>
      <c r="I31" s="42">
        <f>D99</f>
        <v>0</v>
      </c>
      <c r="J31" s="42">
        <f>E99</f>
        <v>0</v>
      </c>
      <c r="K31" s="42">
        <f>F99</f>
        <v>0</v>
      </c>
      <c r="L31" s="42">
        <f>G99</f>
        <v>0</v>
      </c>
      <c r="M31" s="42">
        <f>H99</f>
        <v>0</v>
      </c>
      <c r="N31" s="13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 spans="1:76" ht="15" customHeight="1" x14ac:dyDescent="0.2">
      <c r="A32" s="13" t="s">
        <v>33</v>
      </c>
      <c r="B32" s="13"/>
      <c r="C32" s="28"/>
      <c r="D32" s="41">
        <v>0</v>
      </c>
      <c r="E32" s="28"/>
      <c r="F32" s="12" t="s">
        <v>50</v>
      </c>
      <c r="G32" s="13"/>
      <c r="H32" s="13"/>
      <c r="I32" s="42"/>
      <c r="J32" s="42"/>
      <c r="K32" s="42"/>
      <c r="L32" s="42"/>
      <c r="M32" s="42"/>
      <c r="N32" s="13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 spans="1:76" ht="15" customHeight="1" x14ac:dyDescent="0.2">
      <c r="A33" s="12" t="s">
        <v>48</v>
      </c>
      <c r="B33" s="13"/>
      <c r="C33" s="28"/>
      <c r="D33" s="41"/>
      <c r="E33" s="28"/>
      <c r="F33" s="12" t="s">
        <v>34</v>
      </c>
      <c r="G33" s="13"/>
      <c r="H33" s="13"/>
      <c r="I33" s="42">
        <f>D104</f>
        <v>0</v>
      </c>
      <c r="J33" s="42">
        <f>E104</f>
        <v>0</v>
      </c>
      <c r="K33" s="42">
        <f>F104</f>
        <v>0</v>
      </c>
      <c r="L33" s="42">
        <f>G104</f>
        <v>0</v>
      </c>
      <c r="M33" s="42">
        <f>H104</f>
        <v>0</v>
      </c>
      <c r="N33" s="1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 spans="1:76" ht="15" customHeight="1" x14ac:dyDescent="0.2">
      <c r="A34" s="13" t="s">
        <v>34</v>
      </c>
      <c r="B34" s="13"/>
      <c r="C34" s="28"/>
      <c r="D34" s="41">
        <v>0</v>
      </c>
      <c r="E34" s="28"/>
      <c r="F34" s="13" t="s">
        <v>24</v>
      </c>
      <c r="G34" s="13"/>
      <c r="H34" s="13"/>
      <c r="I34" s="42">
        <f>D108</f>
        <v>0</v>
      </c>
      <c r="J34" s="42">
        <f>E108</f>
        <v>0</v>
      </c>
      <c r="K34" s="42">
        <f>F108</f>
        <v>0</v>
      </c>
      <c r="L34" s="42">
        <f>G108</f>
        <v>0</v>
      </c>
      <c r="M34" s="42">
        <f>H108</f>
        <v>0</v>
      </c>
      <c r="N34" s="13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 spans="1:76" ht="15" customHeight="1" x14ac:dyDescent="0.2">
      <c r="A35" s="13" t="s">
        <v>24</v>
      </c>
      <c r="B35" s="13"/>
      <c r="C35" s="28"/>
      <c r="D35" s="41">
        <v>0</v>
      </c>
      <c r="E35" s="28"/>
      <c r="F35" s="13" t="s">
        <v>41</v>
      </c>
      <c r="G35" s="13"/>
      <c r="H35" s="13"/>
      <c r="I35" s="42">
        <f>D112</f>
        <v>0</v>
      </c>
      <c r="J35" s="42">
        <f>E112</f>
        <v>0</v>
      </c>
      <c r="K35" s="42">
        <f>F112</f>
        <v>0</v>
      </c>
      <c r="L35" s="43">
        <f>G112</f>
        <v>0</v>
      </c>
      <c r="M35" s="43">
        <f>H112</f>
        <v>0</v>
      </c>
      <c r="N35" s="13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 spans="1:76" ht="15" customHeight="1" x14ac:dyDescent="0.2">
      <c r="A36" s="13" t="s">
        <v>41</v>
      </c>
      <c r="B36" s="13"/>
      <c r="C36" s="28"/>
      <c r="D36" s="41">
        <v>0</v>
      </c>
      <c r="E36" s="28"/>
      <c r="F36" s="12" t="s">
        <v>52</v>
      </c>
      <c r="G36" s="13"/>
      <c r="H36" s="13"/>
      <c r="I36" s="42"/>
      <c r="J36" s="42"/>
      <c r="K36" s="42"/>
      <c r="L36" s="43"/>
      <c r="M36" s="43"/>
      <c r="N36" s="13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 spans="1:76" ht="15" customHeight="1" x14ac:dyDescent="0.2">
      <c r="A37" s="12" t="s">
        <v>71</v>
      </c>
      <c r="B37" s="13"/>
      <c r="C37" s="28"/>
      <c r="D37" s="41"/>
      <c r="E37" s="28"/>
      <c r="F37" s="13" t="s">
        <v>35</v>
      </c>
      <c r="G37" s="13"/>
      <c r="H37" s="13"/>
      <c r="I37" s="44">
        <f>D117</f>
        <v>0</v>
      </c>
      <c r="J37" s="44">
        <f>E117</f>
        <v>0</v>
      </c>
      <c r="K37" s="44">
        <f>F117</f>
        <v>0</v>
      </c>
      <c r="L37" s="44">
        <f>G117</f>
        <v>0</v>
      </c>
      <c r="M37" s="44">
        <f>H117</f>
        <v>0</v>
      </c>
      <c r="N37" s="13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 spans="1:76" ht="15" customHeight="1" x14ac:dyDescent="0.2">
      <c r="A38" s="13" t="s">
        <v>35</v>
      </c>
      <c r="B38" s="13"/>
      <c r="C38" s="28"/>
      <c r="D38" s="41">
        <v>0</v>
      </c>
      <c r="E38" s="28"/>
      <c r="F38" s="13" t="s">
        <v>61</v>
      </c>
      <c r="G38" s="13"/>
      <c r="H38" s="13"/>
      <c r="I38" s="43">
        <f>D121</f>
        <v>0</v>
      </c>
      <c r="J38" s="43">
        <f>E121</f>
        <v>0</v>
      </c>
      <c r="K38" s="43">
        <f>F121</f>
        <v>0</v>
      </c>
      <c r="L38" s="43">
        <f>G121</f>
        <v>0</v>
      </c>
      <c r="M38" s="43">
        <f>H121</f>
        <v>0</v>
      </c>
      <c r="N38" s="13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 spans="1:76" ht="15" customHeight="1" x14ac:dyDescent="0.2">
      <c r="A39" s="13" t="s">
        <v>61</v>
      </c>
      <c r="B39" s="13"/>
      <c r="C39" s="28"/>
      <c r="D39" s="41">
        <v>0</v>
      </c>
      <c r="E39" s="28"/>
      <c r="F39" s="13" t="s">
        <v>62</v>
      </c>
      <c r="G39" s="13"/>
      <c r="H39" s="13"/>
      <c r="I39" s="43">
        <f>D125</f>
        <v>0</v>
      </c>
      <c r="J39" s="43">
        <f>E125</f>
        <v>0</v>
      </c>
      <c r="K39" s="43">
        <f>F125</f>
        <v>0</v>
      </c>
      <c r="L39" s="43">
        <f>G125</f>
        <v>0</v>
      </c>
      <c r="M39" s="43">
        <f>H125</f>
        <v>0</v>
      </c>
      <c r="N39" s="13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 spans="1:76" ht="15" customHeight="1" x14ac:dyDescent="0.2">
      <c r="A40" s="13" t="s">
        <v>62</v>
      </c>
      <c r="B40" s="13"/>
      <c r="C40" s="28"/>
      <c r="D40" s="45">
        <v>0</v>
      </c>
      <c r="E40" s="28"/>
      <c r="F40" s="28" t="s">
        <v>56</v>
      </c>
      <c r="G40" s="13"/>
      <c r="H40" s="13"/>
      <c r="I40" s="46">
        <f>SUM(I29:I39)</f>
        <v>0</v>
      </c>
      <c r="J40" s="46">
        <f>SUM(J29:J39)</f>
        <v>0</v>
      </c>
      <c r="K40" s="46">
        <f>SUM(K29:K39)</f>
        <v>0</v>
      </c>
      <c r="L40" s="46">
        <f>SUM(L29:L39)</f>
        <v>0</v>
      </c>
      <c r="M40" s="46">
        <f>SUM(M29:M39)</f>
        <v>0</v>
      </c>
      <c r="N40" s="13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 spans="1:76" ht="15" customHeight="1" thickBot="1" x14ac:dyDescent="0.25">
      <c r="A41" s="13" t="s">
        <v>6</v>
      </c>
      <c r="B41" s="13"/>
      <c r="C41" s="28"/>
      <c r="D41" s="47">
        <f>SUM(D30:D40)</f>
        <v>0</v>
      </c>
      <c r="E41" s="28"/>
      <c r="F41" s="28"/>
      <c r="G41" s="13"/>
      <c r="H41" s="13"/>
      <c r="I41" s="38"/>
      <c r="J41" s="39"/>
      <c r="K41" s="38"/>
      <c r="L41" s="38"/>
      <c r="M41" s="38"/>
      <c r="N41" s="1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 spans="1:76" ht="15" customHeight="1" thickTop="1" thickBot="1" x14ac:dyDescent="0.25">
      <c r="A42" s="13"/>
      <c r="B42" s="28"/>
      <c r="C42" s="28"/>
      <c r="D42" s="48"/>
      <c r="E42" s="28"/>
      <c r="F42" s="28" t="s">
        <v>57</v>
      </c>
      <c r="G42" s="13"/>
      <c r="H42" s="13"/>
      <c r="I42" s="49">
        <f>I25+I40</f>
        <v>0</v>
      </c>
      <c r="J42" s="49">
        <f>J25+J40</f>
        <v>0</v>
      </c>
      <c r="K42" s="49">
        <f>K25+K40</f>
        <v>0</v>
      </c>
      <c r="L42" s="49">
        <f>L25+L40</f>
        <v>0</v>
      </c>
      <c r="M42" s="49">
        <f>M25+M40</f>
        <v>0</v>
      </c>
      <c r="N42" s="13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 spans="1:76" ht="15" customHeight="1" thickTop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8"/>
      <c r="L43" s="17"/>
      <c r="M43" s="17"/>
      <c r="N43" s="13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 spans="1:76" ht="15" customHeight="1" thickBot="1" x14ac:dyDescent="0.2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2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 spans="1:76" ht="15" customHeight="1" thickTop="1" x14ac:dyDescent="0.2">
      <c r="A45" s="12"/>
      <c r="B45" s="12"/>
      <c r="C45" s="12"/>
      <c r="D45" s="12"/>
      <c r="E45" s="28"/>
      <c r="F45" s="28"/>
      <c r="G45" s="28"/>
      <c r="H45" s="12"/>
      <c r="I45" s="13"/>
      <c r="J45" s="13"/>
      <c r="K45" s="19"/>
      <c r="L45" s="13"/>
      <c r="M45" s="13"/>
      <c r="N45" s="13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 spans="1:76" ht="15" customHeight="1" x14ac:dyDescent="0.2">
      <c r="A46" s="8" t="s">
        <v>14</v>
      </c>
      <c r="B46" s="12"/>
      <c r="C46" s="12"/>
      <c r="D46" s="28"/>
      <c r="E46" s="28"/>
      <c r="F46" s="28"/>
      <c r="G46" s="28"/>
      <c r="H46" s="12"/>
      <c r="I46" s="13"/>
      <c r="J46" s="13"/>
      <c r="K46" s="19"/>
      <c r="L46" s="13"/>
      <c r="M46" s="13"/>
      <c r="N46" s="13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 spans="1:76" ht="15" customHeight="1" x14ac:dyDescent="0.2">
      <c r="A47" s="13"/>
      <c r="B47" s="28"/>
      <c r="C47" s="28"/>
      <c r="D47" s="48"/>
      <c r="E47" s="28"/>
      <c r="F47" s="28"/>
      <c r="G47" s="13"/>
      <c r="H47" s="13"/>
      <c r="I47" s="13"/>
      <c r="J47" s="13"/>
      <c r="K47" s="19"/>
      <c r="L47" s="13"/>
      <c r="M47" s="13"/>
      <c r="N47" s="13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 spans="1:76" ht="15" customHeight="1" x14ac:dyDescent="0.25">
      <c r="A48" s="23" t="s">
        <v>30</v>
      </c>
      <c r="B48" s="13"/>
      <c r="C48" s="20"/>
      <c r="D48" s="20"/>
      <c r="E48" s="20"/>
      <c r="F48" s="23" t="s">
        <v>32</v>
      </c>
      <c r="G48" s="13"/>
      <c r="H48" s="13"/>
      <c r="I48" s="50"/>
      <c r="J48" s="17"/>
      <c r="K48" s="18"/>
      <c r="L48" s="17"/>
      <c r="M48" s="17"/>
      <c r="N48" s="13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 spans="1:76" ht="15" customHeight="1" x14ac:dyDescent="0.25">
      <c r="A49" s="13"/>
      <c r="B49" s="13"/>
      <c r="C49" s="13"/>
      <c r="D49" s="51"/>
      <c r="E49" s="20"/>
      <c r="F49" s="17"/>
      <c r="G49" s="17"/>
      <c r="H49" s="17"/>
      <c r="I49" s="17"/>
      <c r="J49" s="17"/>
      <c r="K49" s="18"/>
      <c r="L49" s="17"/>
      <c r="M49" s="17"/>
      <c r="N49" s="13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 spans="1:76" ht="15" customHeight="1" x14ac:dyDescent="0.25">
      <c r="A50" s="52"/>
      <c r="B50" s="13"/>
      <c r="C50" s="53" t="s">
        <v>22</v>
      </c>
      <c r="D50" s="26" t="s">
        <v>77</v>
      </c>
      <c r="E50" s="13"/>
      <c r="F50" s="13" t="s">
        <v>1</v>
      </c>
      <c r="G50" s="13"/>
      <c r="H50" s="13"/>
      <c r="I50" s="54">
        <f>H74</f>
        <v>2242648</v>
      </c>
      <c r="J50" s="17"/>
      <c r="K50" s="18"/>
      <c r="L50" s="17"/>
      <c r="M50" s="17"/>
      <c r="N50" s="13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 spans="1:76" ht="15" customHeight="1" x14ac:dyDescent="0.2">
      <c r="A51" s="13" t="s">
        <v>43</v>
      </c>
      <c r="B51" s="13"/>
      <c r="C51" s="55">
        <v>1</v>
      </c>
      <c r="D51" s="56">
        <v>75168</v>
      </c>
      <c r="E51" s="13"/>
      <c r="F51" s="13" t="s">
        <v>15</v>
      </c>
      <c r="G51" s="13"/>
      <c r="H51" s="13"/>
      <c r="I51" s="57">
        <f>H75</f>
        <v>1747059</v>
      </c>
      <c r="J51" s="17"/>
      <c r="K51" s="18"/>
      <c r="L51" s="17"/>
      <c r="M51" s="17"/>
      <c r="N51" s="13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 spans="1:76" ht="15" customHeight="1" x14ac:dyDescent="0.2">
      <c r="A52" s="13" t="s">
        <v>8</v>
      </c>
      <c r="B52" s="13"/>
      <c r="C52" s="55">
        <v>2</v>
      </c>
      <c r="D52" s="56">
        <v>48652</v>
      </c>
      <c r="E52" s="13"/>
      <c r="F52" s="13" t="s">
        <v>29</v>
      </c>
      <c r="G52" s="13"/>
      <c r="H52" s="13"/>
      <c r="I52" s="58"/>
      <c r="J52" s="17"/>
      <c r="K52" s="18"/>
      <c r="L52" s="17"/>
      <c r="M52" s="17"/>
      <c r="N52" s="13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 spans="1:76" ht="15" customHeight="1" x14ac:dyDescent="0.2">
      <c r="A53" s="13" t="s">
        <v>9</v>
      </c>
      <c r="B53" s="13"/>
      <c r="C53" s="55">
        <v>4</v>
      </c>
      <c r="D53" s="56">
        <v>237000</v>
      </c>
      <c r="E53" s="13"/>
      <c r="F53" s="13" t="s">
        <v>45</v>
      </c>
      <c r="G53" s="13"/>
      <c r="H53" s="13"/>
      <c r="I53" s="59">
        <f>D58</f>
        <v>522388</v>
      </c>
      <c r="J53" s="17"/>
      <c r="K53" s="18"/>
      <c r="L53" s="17"/>
      <c r="M53" s="17"/>
      <c r="N53" s="13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 spans="1:76" ht="15" customHeight="1" x14ac:dyDescent="0.2">
      <c r="A54" s="13" t="s">
        <v>10</v>
      </c>
      <c r="B54" s="13"/>
      <c r="C54" s="55">
        <v>2</v>
      </c>
      <c r="D54" s="56">
        <v>52615</v>
      </c>
      <c r="E54" s="13"/>
      <c r="F54" s="13" t="s">
        <v>25</v>
      </c>
      <c r="G54" s="13"/>
      <c r="H54" s="13"/>
      <c r="I54" s="60">
        <v>298351</v>
      </c>
      <c r="J54" s="17"/>
      <c r="K54" s="18"/>
      <c r="L54" s="17"/>
      <c r="M54" s="17"/>
      <c r="N54" s="13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 spans="1:76" ht="15" customHeight="1" x14ac:dyDescent="0.2">
      <c r="A55" s="13" t="s">
        <v>11</v>
      </c>
      <c r="B55" s="13"/>
      <c r="C55" s="55">
        <v>2</v>
      </c>
      <c r="D55" s="56">
        <v>62165</v>
      </c>
      <c r="E55" s="13"/>
      <c r="F55" s="13" t="s">
        <v>26</v>
      </c>
      <c r="G55" s="13"/>
      <c r="H55" s="13"/>
      <c r="I55" s="61">
        <v>136257</v>
      </c>
      <c r="J55" s="17"/>
      <c r="K55" s="18"/>
      <c r="L55" s="17"/>
      <c r="M55" s="17"/>
      <c r="N55" s="13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 spans="1:76" ht="15" customHeight="1" x14ac:dyDescent="0.2">
      <c r="A56" s="13" t="s">
        <v>12</v>
      </c>
      <c r="B56" s="13"/>
      <c r="C56" s="55">
        <v>1</v>
      </c>
      <c r="D56" s="56">
        <v>46788</v>
      </c>
      <c r="E56" s="62"/>
      <c r="F56" s="13" t="s">
        <v>78</v>
      </c>
      <c r="G56" s="13"/>
      <c r="H56" s="62"/>
      <c r="I56" s="57">
        <f>SUM(I53:I55)</f>
        <v>956996</v>
      </c>
      <c r="J56" s="17"/>
      <c r="K56" s="18"/>
      <c r="L56" s="17"/>
      <c r="M56" s="17"/>
      <c r="N56" s="13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 spans="1:76" ht="15" customHeight="1" x14ac:dyDescent="0.2">
      <c r="A57" s="13"/>
      <c r="B57" s="13"/>
      <c r="C57" s="13"/>
      <c r="D57" s="63"/>
      <c r="E57" s="62"/>
      <c r="F57" s="13"/>
      <c r="G57" s="13"/>
      <c r="H57" s="13"/>
      <c r="I57" s="38"/>
      <c r="J57" s="17"/>
      <c r="K57" s="18"/>
      <c r="L57" s="17"/>
      <c r="M57" s="17"/>
      <c r="N57" s="13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 spans="1:76" ht="15" customHeight="1" thickBot="1" x14ac:dyDescent="0.25">
      <c r="A58" s="13" t="s">
        <v>46</v>
      </c>
      <c r="B58" s="13"/>
      <c r="C58" s="13"/>
      <c r="D58" s="64">
        <f>SUM(D51:D56)</f>
        <v>522388</v>
      </c>
      <c r="E58" s="62"/>
      <c r="F58" s="13" t="s">
        <v>40</v>
      </c>
      <c r="G58" s="13"/>
      <c r="H58" s="13"/>
      <c r="I58" s="49">
        <f>I51-I56</f>
        <v>790063</v>
      </c>
      <c r="J58" s="17"/>
      <c r="K58" s="18"/>
      <c r="L58" s="17"/>
      <c r="M58" s="17"/>
      <c r="N58" s="13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 spans="1:76" ht="15" customHeight="1" thickTop="1" x14ac:dyDescent="0.2">
      <c r="A59" s="13"/>
      <c r="B59" s="13"/>
      <c r="C59" s="13"/>
      <c r="D59" s="50"/>
      <c r="E59" s="62"/>
      <c r="F59" s="13"/>
      <c r="G59" s="13"/>
      <c r="H59" s="13"/>
      <c r="I59" s="38"/>
      <c r="J59" s="17"/>
      <c r="K59" s="18"/>
      <c r="L59" s="17"/>
      <c r="M59" s="17"/>
      <c r="N59" s="13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 spans="1:76" ht="15" customHeight="1" x14ac:dyDescent="0.2">
      <c r="A60" s="13"/>
      <c r="B60" s="13"/>
      <c r="C60" s="13"/>
      <c r="D60" s="13"/>
      <c r="E60" s="62"/>
      <c r="F60" s="13" t="s">
        <v>28</v>
      </c>
      <c r="G60" s="13"/>
      <c r="H60" s="13"/>
      <c r="I60" s="65"/>
      <c r="J60" s="17"/>
      <c r="K60" s="18"/>
      <c r="L60" s="17"/>
      <c r="M60" s="17"/>
      <c r="N60" s="13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 spans="1:76" ht="15" customHeight="1" x14ac:dyDescent="0.2">
      <c r="A61" s="13"/>
      <c r="B61" s="13"/>
      <c r="C61" s="13"/>
      <c r="D61" s="13"/>
      <c r="E61" s="62"/>
      <c r="F61" s="13" t="s">
        <v>59</v>
      </c>
      <c r="G61" s="13"/>
      <c r="H61" s="13"/>
      <c r="I61" s="58">
        <f>D23</f>
        <v>0</v>
      </c>
      <c r="J61" s="17"/>
      <c r="K61" s="18"/>
      <c r="L61" s="17"/>
      <c r="M61" s="17"/>
      <c r="N61" s="13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 spans="1:76" ht="15" customHeight="1" x14ac:dyDescent="0.2">
      <c r="A62" s="13"/>
      <c r="B62" s="13"/>
      <c r="C62" s="13"/>
      <c r="D62" s="13"/>
      <c r="E62" s="62"/>
      <c r="F62" s="13" t="s">
        <v>44</v>
      </c>
      <c r="G62" s="13"/>
      <c r="H62" s="13"/>
      <c r="I62" s="61">
        <f>D24</f>
        <v>0</v>
      </c>
      <c r="J62" s="17"/>
      <c r="K62" s="18"/>
      <c r="L62" s="17"/>
      <c r="M62" s="17"/>
      <c r="N62" s="13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 spans="1:76" ht="15" customHeight="1" thickBot="1" x14ac:dyDescent="0.25">
      <c r="A63" s="13"/>
      <c r="B63" s="13"/>
      <c r="C63" s="13"/>
      <c r="D63" s="13"/>
      <c r="E63" s="62"/>
      <c r="F63" s="13" t="s">
        <v>76</v>
      </c>
      <c r="G63" s="13"/>
      <c r="H63" s="13"/>
      <c r="I63" s="66">
        <f>SUM(I61:I62)</f>
        <v>0</v>
      </c>
      <c r="J63" s="17"/>
      <c r="K63" s="18"/>
      <c r="L63" s="17"/>
      <c r="M63" s="17"/>
      <c r="N63" s="13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 spans="1:76" ht="15" customHeight="1" thickTop="1" x14ac:dyDescent="0.2">
      <c r="A64" s="13"/>
      <c r="B64" s="13"/>
      <c r="C64" s="13"/>
      <c r="D64" s="13"/>
      <c r="E64" s="62"/>
      <c r="F64" s="13"/>
      <c r="G64" s="13"/>
      <c r="H64" s="13"/>
      <c r="I64" s="39"/>
      <c r="J64" s="17"/>
      <c r="K64" s="18"/>
      <c r="L64" s="17"/>
      <c r="M64" s="17"/>
      <c r="N64" s="13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 spans="1:76" ht="15" customHeight="1" thickBot="1" x14ac:dyDescent="0.25">
      <c r="A65" s="13"/>
      <c r="B65" s="13"/>
      <c r="C65" s="13"/>
      <c r="D65" s="67"/>
      <c r="E65" s="13"/>
      <c r="F65" s="13" t="s">
        <v>75</v>
      </c>
      <c r="G65" s="13"/>
      <c r="H65" s="13"/>
      <c r="I65" s="68">
        <f>I58-I61-I62</f>
        <v>790063</v>
      </c>
      <c r="J65" s="17"/>
      <c r="K65" s="18"/>
      <c r="L65" s="17"/>
      <c r="M65" s="17"/>
      <c r="N65" s="13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 spans="1:76" ht="15" customHeight="1" thickTop="1" x14ac:dyDescent="0.2">
      <c r="A66" s="13"/>
      <c r="B66" s="13"/>
      <c r="C66" s="13"/>
      <c r="D66" s="67"/>
      <c r="E66" s="13"/>
      <c r="F66" s="13"/>
      <c r="G66" s="13"/>
      <c r="H66" s="13"/>
      <c r="I66" s="69"/>
      <c r="J66" s="17"/>
      <c r="K66" s="18"/>
      <c r="L66" s="17"/>
      <c r="M66" s="17"/>
      <c r="N66" s="13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 spans="1:76" ht="15" customHeight="1" x14ac:dyDescent="0.2">
      <c r="A67" s="13"/>
      <c r="B67" s="13"/>
      <c r="C67" s="13"/>
      <c r="D67" s="67"/>
      <c r="E67" s="13"/>
      <c r="F67" s="13"/>
      <c r="G67" s="13"/>
      <c r="H67" s="13"/>
      <c r="I67" s="69"/>
      <c r="J67" s="17"/>
      <c r="K67" s="18"/>
      <c r="L67" s="17"/>
      <c r="M67" s="17"/>
      <c r="N67" s="13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 spans="1:76" ht="15" customHeight="1" x14ac:dyDescent="0.25">
      <c r="A68" s="23" t="s">
        <v>31</v>
      </c>
      <c r="B68" s="20"/>
      <c r="C68" s="20"/>
      <c r="D68" s="20"/>
      <c r="E68" s="20"/>
      <c r="F68" s="19"/>
      <c r="G68" s="13"/>
      <c r="H68" s="13"/>
      <c r="I68" s="17"/>
      <c r="J68" s="17"/>
      <c r="K68" s="18"/>
      <c r="L68" s="17"/>
      <c r="M68" s="17"/>
      <c r="N68" s="13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 spans="1:76" ht="15" customHeight="1" x14ac:dyDescent="0.25">
      <c r="A69" s="20"/>
      <c r="B69" s="20"/>
      <c r="C69" s="20"/>
      <c r="D69" s="25"/>
      <c r="E69" s="26"/>
      <c r="F69" s="27" t="s">
        <v>7</v>
      </c>
      <c r="G69" s="25"/>
      <c r="H69" s="13"/>
      <c r="I69" s="17"/>
      <c r="J69" s="17"/>
      <c r="K69" s="18"/>
      <c r="L69" s="17"/>
      <c r="M69" s="17"/>
      <c r="N69" s="13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 spans="1:76" ht="15" customHeight="1" x14ac:dyDescent="0.25">
      <c r="A70" s="13"/>
      <c r="B70" s="13"/>
      <c r="C70" s="34"/>
      <c r="D70" s="26" t="s">
        <v>2</v>
      </c>
      <c r="E70" s="26" t="s">
        <v>3</v>
      </c>
      <c r="F70" s="26" t="s">
        <v>4</v>
      </c>
      <c r="G70" s="26" t="s">
        <v>5</v>
      </c>
      <c r="H70" s="26" t="s">
        <v>6</v>
      </c>
      <c r="I70" s="17"/>
      <c r="J70" s="17"/>
      <c r="K70" s="18"/>
      <c r="L70" s="17"/>
      <c r="M70" s="17"/>
      <c r="N70" s="13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 spans="1:76" ht="15" customHeight="1" x14ac:dyDescent="0.2">
      <c r="A71" s="13" t="s">
        <v>69</v>
      </c>
      <c r="B71" s="13"/>
      <c r="C71" s="70"/>
      <c r="D71" s="70">
        <v>4023</v>
      </c>
      <c r="E71" s="70">
        <v>3567</v>
      </c>
      <c r="F71" s="70">
        <v>3966</v>
      </c>
      <c r="G71" s="70">
        <v>4244</v>
      </c>
      <c r="H71" s="42">
        <f>SUM(A71:G71)</f>
        <v>15800</v>
      </c>
      <c r="I71" s="17"/>
      <c r="J71" s="17"/>
      <c r="K71" s="18"/>
      <c r="L71" s="17"/>
      <c r="M71" s="17"/>
      <c r="N71" s="13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 spans="1:76" ht="15" customHeight="1" x14ac:dyDescent="0.2">
      <c r="A72" s="13" t="s">
        <v>16</v>
      </c>
      <c r="B72" s="13"/>
      <c r="C72" s="70"/>
      <c r="D72" s="70">
        <v>4667</v>
      </c>
      <c r="E72" s="70">
        <v>5055</v>
      </c>
      <c r="F72" s="70">
        <v>5475</v>
      </c>
      <c r="G72" s="70">
        <v>4967</v>
      </c>
      <c r="H72" s="42">
        <f>SUM(A72:G72)</f>
        <v>20164</v>
      </c>
      <c r="I72" s="17"/>
      <c r="J72" s="17"/>
      <c r="K72" s="18"/>
      <c r="L72" s="17"/>
      <c r="M72" s="17"/>
      <c r="N72" s="13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 spans="1:76" ht="15" customHeight="1" x14ac:dyDescent="0.2">
      <c r="A73" s="13" t="s">
        <v>0</v>
      </c>
      <c r="B73" s="13"/>
      <c r="C73" s="70"/>
      <c r="D73" s="70">
        <v>6255</v>
      </c>
      <c r="E73" s="70">
        <v>6972</v>
      </c>
      <c r="F73" s="70">
        <v>7287</v>
      </c>
      <c r="G73" s="70">
        <v>6742</v>
      </c>
      <c r="H73" s="42">
        <f>SUM(A73:G73)</f>
        <v>27256</v>
      </c>
      <c r="I73" s="17"/>
      <c r="J73" s="17"/>
      <c r="K73" s="18"/>
      <c r="L73" s="17"/>
      <c r="M73" s="17"/>
      <c r="N73" s="13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 spans="1:76" ht="15" customHeight="1" x14ac:dyDescent="0.2">
      <c r="A74" s="13" t="s">
        <v>1</v>
      </c>
      <c r="B74" s="13"/>
      <c r="C74" s="62"/>
      <c r="D74" s="62">
        <v>527820</v>
      </c>
      <c r="E74" s="62">
        <v>535841</v>
      </c>
      <c r="F74" s="62">
        <v>602675</v>
      </c>
      <c r="G74" s="62">
        <v>576312</v>
      </c>
      <c r="H74" s="71">
        <f>SUM(A74:G74)</f>
        <v>2242648</v>
      </c>
      <c r="I74" s="17"/>
      <c r="J74" s="17"/>
      <c r="K74" s="18"/>
      <c r="L74" s="17"/>
      <c r="M74" s="17"/>
      <c r="N74" s="13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 spans="1:76" ht="15" customHeight="1" x14ac:dyDescent="0.2">
      <c r="A75" s="13" t="s">
        <v>15</v>
      </c>
      <c r="B75" s="13"/>
      <c r="C75" s="62"/>
      <c r="D75" s="62">
        <v>422256</v>
      </c>
      <c r="E75" s="62">
        <v>401881</v>
      </c>
      <c r="F75" s="62">
        <v>421872</v>
      </c>
      <c r="G75" s="62">
        <v>501050</v>
      </c>
      <c r="H75" s="71">
        <f>SUM(A75:G75)</f>
        <v>1747059</v>
      </c>
      <c r="I75" s="17"/>
      <c r="J75" s="17"/>
      <c r="K75" s="18"/>
      <c r="L75" s="17"/>
      <c r="M75" s="17"/>
      <c r="N75" s="13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 spans="1:76" ht="15" customHeight="1" x14ac:dyDescent="0.2">
      <c r="A76" s="13" t="s">
        <v>36</v>
      </c>
      <c r="B76" s="13"/>
      <c r="C76" s="13"/>
      <c r="D76" s="13"/>
      <c r="E76" s="13"/>
      <c r="F76" s="19"/>
      <c r="G76" s="13"/>
      <c r="H76" s="13"/>
      <c r="I76" s="17"/>
      <c r="J76" s="17"/>
      <c r="K76" s="18"/>
      <c r="L76" s="17"/>
      <c r="M76" s="17"/>
      <c r="N76" s="13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 spans="1:76" ht="15" customHeight="1" x14ac:dyDescent="0.2">
      <c r="A77" s="13" t="s">
        <v>37</v>
      </c>
      <c r="B77" s="13"/>
      <c r="C77" s="28"/>
      <c r="D77" s="40">
        <f>(D73/$H$73)*$D$58</f>
        <v>119883.21617258585</v>
      </c>
      <c r="E77" s="40">
        <f>(E73/$H$73)*$D$58</f>
        <v>133625.22512474319</v>
      </c>
      <c r="F77" s="40">
        <f>(F73/$H$73)*$D$58</f>
        <v>139662.50939242737</v>
      </c>
      <c r="G77" s="40">
        <f>(G73/$H$73)*$D$58</f>
        <v>129217.04931024362</v>
      </c>
      <c r="H77" s="40">
        <f>D58</f>
        <v>522388</v>
      </c>
      <c r="I77" s="17"/>
      <c r="J77" s="17"/>
      <c r="K77" s="18"/>
      <c r="L77" s="17"/>
      <c r="M77" s="17"/>
      <c r="N77" s="13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 spans="1:76" ht="15" customHeight="1" x14ac:dyDescent="0.2">
      <c r="A78" s="13" t="s">
        <v>38</v>
      </c>
      <c r="B78" s="13"/>
      <c r="C78" s="28"/>
      <c r="D78" s="40">
        <f>$I$54/4</f>
        <v>74587.75</v>
      </c>
      <c r="E78" s="40">
        <f>$I$54/4</f>
        <v>74587.75</v>
      </c>
      <c r="F78" s="40">
        <f>$I$54/4</f>
        <v>74587.75</v>
      </c>
      <c r="G78" s="40">
        <f>$I$54/4</f>
        <v>74587.75</v>
      </c>
      <c r="H78" s="40">
        <f>I54</f>
        <v>298351</v>
      </c>
      <c r="I78" s="17"/>
      <c r="J78" s="17"/>
      <c r="K78" s="18"/>
      <c r="L78" s="17"/>
      <c r="M78" s="17"/>
      <c r="N78" s="13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 spans="1:76" ht="15" customHeight="1" x14ac:dyDescent="0.2">
      <c r="A79" s="13" t="s">
        <v>39</v>
      </c>
      <c r="B79" s="13"/>
      <c r="C79" s="28"/>
      <c r="D79" s="36">
        <f>(D73/$H$73)*$I$55</f>
        <v>31269.721712650426</v>
      </c>
      <c r="E79" s="36">
        <f>(E73/$H$73)*$I$55</f>
        <v>34854.116671558557</v>
      </c>
      <c r="F79" s="36">
        <f>(F73/$H$73)*$I$55</f>
        <v>36428.850858526559</v>
      </c>
      <c r="G79" s="36">
        <f>(G73/$H$73)*$I$55</f>
        <v>33704.310757264459</v>
      </c>
      <c r="H79" s="36">
        <f>I55</f>
        <v>136257</v>
      </c>
      <c r="I79" s="17"/>
      <c r="J79" s="17"/>
      <c r="K79" s="18"/>
      <c r="L79" s="17"/>
      <c r="M79" s="17"/>
      <c r="N79" s="13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 spans="1:76" ht="15" customHeight="1" x14ac:dyDescent="0.2">
      <c r="A80" s="13" t="s">
        <v>41</v>
      </c>
      <c r="B80" s="13"/>
      <c r="C80" s="28"/>
      <c r="D80" s="72">
        <f>D75-D77-D78-D79</f>
        <v>196515.31211476371</v>
      </c>
      <c r="E80" s="72">
        <f>E75-E77-E78-E79</f>
        <v>158813.90820369826</v>
      </c>
      <c r="F80" s="72">
        <f>F75-F77-F78-F79</f>
        <v>171192.88974904604</v>
      </c>
      <c r="G80" s="72">
        <f>G75-G77-G78-G79</f>
        <v>263540.88993249193</v>
      </c>
      <c r="H80" s="72">
        <f>H75-H77-H78-H79</f>
        <v>790063</v>
      </c>
      <c r="I80" s="17"/>
      <c r="J80" s="17"/>
      <c r="K80" s="18"/>
      <c r="L80" s="17"/>
      <c r="M80" s="17"/>
      <c r="N80" s="13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 spans="1:76" ht="15" customHeight="1" x14ac:dyDescent="0.2">
      <c r="A81" s="13" t="s">
        <v>17</v>
      </c>
      <c r="B81" s="13"/>
      <c r="C81" s="62"/>
      <c r="D81" s="13">
        <v>89</v>
      </c>
      <c r="E81" s="13">
        <v>80</v>
      </c>
      <c r="F81" s="13">
        <v>87</v>
      </c>
      <c r="G81" s="13">
        <v>94</v>
      </c>
      <c r="H81" s="38">
        <f>D81+E81+F81+G81</f>
        <v>350</v>
      </c>
      <c r="I81" s="17"/>
      <c r="J81" s="17"/>
      <c r="K81" s="18"/>
      <c r="L81" s="17"/>
      <c r="M81" s="17"/>
      <c r="N81" s="13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 spans="1:76" ht="15" customHeight="1" x14ac:dyDescent="0.2">
      <c r="A82" s="13" t="s">
        <v>63</v>
      </c>
      <c r="B82" s="13"/>
      <c r="C82" s="62"/>
      <c r="D82" s="73" t="s">
        <v>53</v>
      </c>
      <c r="E82" s="73" t="s">
        <v>53</v>
      </c>
      <c r="F82" s="73" t="s">
        <v>53</v>
      </c>
      <c r="G82" s="73" t="s">
        <v>54</v>
      </c>
      <c r="H82" s="73"/>
      <c r="I82" s="17"/>
      <c r="J82" s="17"/>
      <c r="K82" s="18"/>
      <c r="L82" s="17"/>
      <c r="M82" s="17"/>
      <c r="N82" s="13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 spans="1:76" ht="15" customHeight="1" x14ac:dyDescent="0.2">
      <c r="A83" s="13" t="s">
        <v>64</v>
      </c>
      <c r="B83" s="13"/>
      <c r="C83" s="62"/>
      <c r="D83" s="73" t="s">
        <v>54</v>
      </c>
      <c r="E83" s="73" t="s">
        <v>53</v>
      </c>
      <c r="F83" s="73" t="s">
        <v>54</v>
      </c>
      <c r="G83" s="73" t="s">
        <v>54</v>
      </c>
      <c r="H83" s="73"/>
      <c r="I83" s="17"/>
      <c r="J83" s="17"/>
      <c r="K83" s="18"/>
      <c r="L83" s="17"/>
      <c r="M83" s="17"/>
      <c r="N83" s="13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 spans="1:76" ht="15" customHeight="1" x14ac:dyDescent="0.2">
      <c r="A84" s="13"/>
      <c r="B84" s="13"/>
      <c r="C84" s="62"/>
      <c r="D84" s="13"/>
      <c r="E84" s="13"/>
      <c r="F84" s="13"/>
      <c r="G84" s="13"/>
      <c r="H84" s="13"/>
      <c r="I84" s="17"/>
      <c r="J84" s="17"/>
      <c r="K84" s="18"/>
      <c r="L84" s="17"/>
      <c r="M84" s="17"/>
      <c r="N84" s="13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 spans="1:76" ht="15" customHeight="1" x14ac:dyDescent="0.2">
      <c r="A85" s="23" t="s">
        <v>42</v>
      </c>
      <c r="B85" s="13"/>
      <c r="C85" s="13"/>
      <c r="D85" s="13"/>
      <c r="E85" s="13"/>
      <c r="F85" s="19"/>
      <c r="G85" s="13"/>
      <c r="H85" s="13"/>
      <c r="I85" s="17"/>
      <c r="J85" s="17"/>
      <c r="K85" s="18"/>
      <c r="L85" s="17"/>
      <c r="M85" s="17"/>
      <c r="N85" s="13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 spans="1:76" ht="15" customHeight="1" x14ac:dyDescent="0.25">
      <c r="A86" s="13"/>
      <c r="B86" s="13"/>
      <c r="C86" s="13"/>
      <c r="D86" s="25"/>
      <c r="E86" s="26"/>
      <c r="F86" s="27" t="s">
        <v>7</v>
      </c>
      <c r="G86" s="25"/>
      <c r="H86" s="13"/>
      <c r="I86" s="17"/>
      <c r="J86" s="17"/>
      <c r="K86" s="18"/>
      <c r="L86" s="17"/>
      <c r="M86" s="17"/>
      <c r="N86" s="13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 spans="1:76" ht="15" customHeight="1" x14ac:dyDescent="0.25">
      <c r="A87" s="19"/>
      <c r="B87" s="19"/>
      <c r="C87" s="34"/>
      <c r="D87" s="26" t="s">
        <v>2</v>
      </c>
      <c r="E87" s="26" t="s">
        <v>3</v>
      </c>
      <c r="F87" s="26" t="s">
        <v>4</v>
      </c>
      <c r="G87" s="26" t="s">
        <v>5</v>
      </c>
      <c r="H87" s="26" t="s">
        <v>6</v>
      </c>
      <c r="I87" s="17"/>
      <c r="J87" s="17"/>
      <c r="K87" s="18"/>
      <c r="L87" s="17"/>
      <c r="M87" s="17"/>
      <c r="N87" s="13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 spans="1:76" ht="15" customHeight="1" x14ac:dyDescent="0.25">
      <c r="A88" s="12" t="s">
        <v>72</v>
      </c>
      <c r="B88" s="19"/>
      <c r="C88" s="34"/>
      <c r="D88" s="74"/>
      <c r="E88" s="74"/>
      <c r="F88" s="74"/>
      <c r="G88" s="74"/>
      <c r="H88" s="74"/>
      <c r="I88" s="17"/>
      <c r="J88" s="17"/>
      <c r="K88" s="18"/>
      <c r="L88" s="17"/>
      <c r="M88" s="17"/>
      <c r="N88" s="13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 spans="1:76" ht="15" customHeight="1" x14ac:dyDescent="0.25">
      <c r="A89" s="12" t="s">
        <v>68</v>
      </c>
      <c r="B89" s="19"/>
      <c r="C89" s="34"/>
      <c r="D89" s="75">
        <f>D71</f>
        <v>4023</v>
      </c>
      <c r="E89" s="75">
        <f>E71</f>
        <v>3567</v>
      </c>
      <c r="F89" s="75">
        <f>F71</f>
        <v>3966</v>
      </c>
      <c r="G89" s="75">
        <f>G71</f>
        <v>4244</v>
      </c>
      <c r="H89" s="75">
        <f>H71</f>
        <v>15800</v>
      </c>
      <c r="I89" s="17"/>
      <c r="J89" s="17"/>
      <c r="K89" s="18"/>
      <c r="L89" s="17"/>
      <c r="M89" s="17"/>
      <c r="N89" s="13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 spans="1:76" ht="15" customHeight="1" x14ac:dyDescent="0.25">
      <c r="A90" s="13" t="s">
        <v>47</v>
      </c>
      <c r="B90" s="19"/>
      <c r="C90" s="34"/>
      <c r="D90" s="76">
        <f>D89/$H89</f>
        <v>0.25462025316455694</v>
      </c>
      <c r="E90" s="76">
        <f>E89/$H89</f>
        <v>0.22575949367088607</v>
      </c>
      <c r="F90" s="76">
        <f>F89/$H89</f>
        <v>0.25101265822784813</v>
      </c>
      <c r="G90" s="76">
        <f>G89/$H89</f>
        <v>0.26860759493670888</v>
      </c>
      <c r="H90" s="76">
        <f>D90+E90+F90+G90</f>
        <v>1</v>
      </c>
      <c r="I90" s="17"/>
      <c r="J90" s="17"/>
      <c r="K90" s="18"/>
      <c r="L90" s="17"/>
      <c r="M90" s="17"/>
      <c r="N90" s="13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 spans="1:76" ht="15" customHeight="1" x14ac:dyDescent="0.25">
      <c r="A91" s="13" t="s">
        <v>60</v>
      </c>
      <c r="B91" s="19"/>
      <c r="C91" s="34"/>
      <c r="D91" s="77">
        <f>$D$24*$D$30*D90</f>
        <v>0</v>
      </c>
      <c r="E91" s="77">
        <f>$D$24*$D$30*E90</f>
        <v>0</v>
      </c>
      <c r="F91" s="77">
        <f>$D$24*$D$30*F90</f>
        <v>0</v>
      </c>
      <c r="G91" s="77">
        <f>$D$24*$D$30*G90</f>
        <v>0</v>
      </c>
      <c r="H91" s="78">
        <f>D91+E91+F91+G91</f>
        <v>0</v>
      </c>
      <c r="I91" s="17"/>
      <c r="J91" s="17"/>
      <c r="K91" s="18"/>
      <c r="L91" s="17"/>
      <c r="M91" s="17"/>
      <c r="N91" s="13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 spans="1:76" ht="15" customHeight="1" x14ac:dyDescent="0.2">
      <c r="A92" s="13"/>
      <c r="B92" s="13"/>
      <c r="C92" s="19"/>
      <c r="D92" s="79"/>
      <c r="E92" s="79"/>
      <c r="F92" s="79"/>
      <c r="G92" s="79"/>
      <c r="H92" s="79"/>
      <c r="I92" s="17"/>
      <c r="J92" s="17"/>
      <c r="K92" s="18"/>
      <c r="L92" s="17"/>
      <c r="M92" s="17"/>
      <c r="N92" s="13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 spans="1:76" ht="15" customHeight="1" x14ac:dyDescent="0.2">
      <c r="A93" s="12" t="s">
        <v>21</v>
      </c>
      <c r="B93" s="13"/>
      <c r="C93" s="28"/>
      <c r="D93" s="80">
        <f>D72</f>
        <v>4667</v>
      </c>
      <c r="E93" s="80">
        <f>E72</f>
        <v>5055</v>
      </c>
      <c r="F93" s="80">
        <f>F72</f>
        <v>5475</v>
      </c>
      <c r="G93" s="80">
        <f>G72</f>
        <v>4967</v>
      </c>
      <c r="H93" s="80">
        <f>H72</f>
        <v>20164</v>
      </c>
      <c r="I93" s="17"/>
      <c r="J93" s="17"/>
      <c r="K93" s="18"/>
      <c r="L93" s="17"/>
      <c r="M93" s="17"/>
      <c r="N93" s="13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 spans="1:76" ht="15" customHeight="1" x14ac:dyDescent="0.2">
      <c r="A94" s="13" t="s">
        <v>47</v>
      </c>
      <c r="B94" s="13"/>
      <c r="C94" s="28"/>
      <c r="D94" s="76">
        <f>D93/$H$93</f>
        <v>0.23145209283872248</v>
      </c>
      <c r="E94" s="76">
        <f>E93/$H$93</f>
        <v>0.2506943066851815</v>
      </c>
      <c r="F94" s="76">
        <f>F93/$H$93</f>
        <v>0.27152350724062685</v>
      </c>
      <c r="G94" s="76">
        <f>G93/$H$93</f>
        <v>0.24633009323546914</v>
      </c>
      <c r="H94" s="76">
        <f>D94+E94+F94+G94</f>
        <v>1</v>
      </c>
      <c r="I94" s="56"/>
      <c r="J94" s="56"/>
      <c r="K94" s="56"/>
      <c r="L94" s="56"/>
      <c r="M94" s="56"/>
      <c r="N94" s="13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 spans="1:76" ht="15" customHeight="1" x14ac:dyDescent="0.2">
      <c r="A95" s="13" t="s">
        <v>60</v>
      </c>
      <c r="B95" s="13"/>
      <c r="C95" s="28"/>
      <c r="D95" s="77">
        <f>$D$24*$D$31*D94</f>
        <v>0</v>
      </c>
      <c r="E95" s="77">
        <f>$D$24*$D$31*E94</f>
        <v>0</v>
      </c>
      <c r="F95" s="77">
        <f>$D$24*$D$31*F94</f>
        <v>0</v>
      </c>
      <c r="G95" s="77">
        <f>$D$24*$D$31*G94</f>
        <v>0</v>
      </c>
      <c r="H95" s="78">
        <f>D95+E95+F95+G95</f>
        <v>0</v>
      </c>
      <c r="I95" s="56"/>
      <c r="J95" s="56"/>
      <c r="K95" s="56"/>
      <c r="L95" s="56"/>
      <c r="M95" s="56"/>
      <c r="N95" s="13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 spans="1:76" ht="15" customHeight="1" x14ac:dyDescent="0.2">
      <c r="A96" s="13"/>
      <c r="B96" s="13"/>
      <c r="C96" s="28"/>
      <c r="D96" s="77"/>
      <c r="E96" s="77"/>
      <c r="F96" s="77"/>
      <c r="G96" s="77"/>
      <c r="H96" s="78"/>
      <c r="I96" s="56"/>
      <c r="J96" s="56"/>
      <c r="K96" s="56"/>
      <c r="L96" s="56"/>
      <c r="M96" s="56"/>
      <c r="N96" s="13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 spans="1:76" ht="15" customHeight="1" x14ac:dyDescent="0.2">
      <c r="A97" s="12" t="s">
        <v>33</v>
      </c>
      <c r="B97" s="13"/>
      <c r="C97" s="28"/>
      <c r="D97" s="81">
        <f>D73</f>
        <v>6255</v>
      </c>
      <c r="E97" s="81">
        <f>E73</f>
        <v>6972</v>
      </c>
      <c r="F97" s="81">
        <f>F73</f>
        <v>7287</v>
      </c>
      <c r="G97" s="81">
        <f>G73</f>
        <v>6742</v>
      </c>
      <c r="H97" s="81">
        <f>H73</f>
        <v>27256</v>
      </c>
      <c r="I97" s="56"/>
      <c r="J97" s="56"/>
      <c r="K97" s="56"/>
      <c r="L97" s="56"/>
      <c r="M97" s="56"/>
      <c r="N97" s="13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 spans="1:76" ht="15" customHeight="1" x14ac:dyDescent="0.2">
      <c r="A98" s="13" t="s">
        <v>47</v>
      </c>
      <c r="B98" s="13"/>
      <c r="C98" s="28"/>
      <c r="D98" s="82">
        <f>D97/$H$97</f>
        <v>0.22949075432932198</v>
      </c>
      <c r="E98" s="82">
        <f>E97/$H$97</f>
        <v>0.25579688875843853</v>
      </c>
      <c r="F98" s="82">
        <f>F97/$H$97</f>
        <v>0.26735397710595832</v>
      </c>
      <c r="G98" s="82">
        <f>G97/$H$97</f>
        <v>0.2473583798062812</v>
      </c>
      <c r="H98" s="82">
        <f>D98+E98+F98+G98</f>
        <v>1</v>
      </c>
      <c r="I98" s="56"/>
      <c r="J98" s="56"/>
      <c r="K98" s="56"/>
      <c r="L98" s="56"/>
      <c r="M98" s="56"/>
      <c r="N98" s="13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 spans="1:76" ht="15" customHeight="1" x14ac:dyDescent="0.25">
      <c r="A99" s="13" t="s">
        <v>60</v>
      </c>
      <c r="B99" s="19"/>
      <c r="C99" s="34"/>
      <c r="D99" s="77">
        <f>$D$24*$D$32*D98</f>
        <v>0</v>
      </c>
      <c r="E99" s="77">
        <f>$D$24*$D$32*E98</f>
        <v>0</v>
      </c>
      <c r="F99" s="77">
        <f>$D$24*$D$32*F98</f>
        <v>0</v>
      </c>
      <c r="G99" s="77">
        <f>$D$24*$D$32*G98</f>
        <v>0</v>
      </c>
      <c r="H99" s="78">
        <f>D99+E99+F99+G99</f>
        <v>0</v>
      </c>
      <c r="I99" s="56"/>
      <c r="J99" s="56"/>
      <c r="K99" s="56"/>
      <c r="L99" s="56"/>
      <c r="M99" s="56"/>
      <c r="N99" s="13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 spans="1:76" ht="15" customHeight="1" x14ac:dyDescent="0.25">
      <c r="A100" s="13"/>
      <c r="B100" s="19"/>
      <c r="C100" s="34"/>
      <c r="D100" s="77"/>
      <c r="E100" s="77"/>
      <c r="F100" s="77"/>
      <c r="G100" s="77"/>
      <c r="H100" s="78"/>
      <c r="I100" s="56"/>
      <c r="J100" s="56"/>
      <c r="K100" s="56"/>
      <c r="L100" s="56"/>
      <c r="M100" s="56"/>
      <c r="N100" s="13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 spans="1:76" ht="15" customHeight="1" x14ac:dyDescent="0.25">
      <c r="A101" s="13" t="s">
        <v>73</v>
      </c>
      <c r="B101" s="19"/>
      <c r="C101" s="34"/>
      <c r="D101" s="77"/>
      <c r="E101" s="77"/>
      <c r="F101" s="77"/>
      <c r="G101" s="77"/>
      <c r="H101" s="78"/>
      <c r="I101" s="56"/>
      <c r="J101" s="56"/>
      <c r="K101" s="56"/>
      <c r="L101" s="56"/>
      <c r="M101" s="56"/>
      <c r="N101" s="13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 spans="1:76" ht="15" customHeight="1" x14ac:dyDescent="0.25">
      <c r="A102" s="12" t="s">
        <v>34</v>
      </c>
      <c r="B102" s="19"/>
      <c r="C102" s="34"/>
      <c r="D102" s="77">
        <f>D74</f>
        <v>527820</v>
      </c>
      <c r="E102" s="77">
        <f>E74</f>
        <v>535841</v>
      </c>
      <c r="F102" s="77">
        <f>F74</f>
        <v>602675</v>
      </c>
      <c r="G102" s="77">
        <f>G74</f>
        <v>576312</v>
      </c>
      <c r="H102" s="77">
        <f>H74</f>
        <v>2242648</v>
      </c>
      <c r="I102" s="56"/>
      <c r="J102" s="56"/>
      <c r="K102" s="56"/>
      <c r="L102" s="56"/>
      <c r="M102" s="56"/>
      <c r="N102" s="13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 spans="1:76" ht="15" customHeight="1" x14ac:dyDescent="0.25">
      <c r="A103" s="13" t="s">
        <v>47</v>
      </c>
      <c r="B103" s="19"/>
      <c r="C103" s="34"/>
      <c r="D103" s="82">
        <f>D102/$H$102</f>
        <v>0.23535570450645843</v>
      </c>
      <c r="E103" s="82">
        <f>E102/$H$102</f>
        <v>0.23893228005464967</v>
      </c>
      <c r="F103" s="82">
        <f>F102/$H$102</f>
        <v>0.26873365771177643</v>
      </c>
      <c r="G103" s="82">
        <f>G102/$H$102</f>
        <v>0.25697835772711547</v>
      </c>
      <c r="H103" s="82">
        <f>D103+E103+F103+G103</f>
        <v>1</v>
      </c>
      <c r="I103" s="56"/>
      <c r="J103" s="56"/>
      <c r="K103" s="56"/>
      <c r="L103" s="56"/>
      <c r="M103" s="56"/>
      <c r="N103" s="13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 spans="1:76" ht="15" customHeight="1" x14ac:dyDescent="0.25">
      <c r="A104" s="13" t="s">
        <v>60</v>
      </c>
      <c r="B104" s="19"/>
      <c r="C104" s="34"/>
      <c r="D104" s="77">
        <f>$D$24*$D$34*D103</f>
        <v>0</v>
      </c>
      <c r="E104" s="77">
        <f>$D$24*$D$34*E103</f>
        <v>0</v>
      </c>
      <c r="F104" s="77">
        <f>$D$24*$D$34*F103</f>
        <v>0</v>
      </c>
      <c r="G104" s="77">
        <f>$D$24*$D$34*G103</f>
        <v>0</v>
      </c>
      <c r="H104" s="78">
        <f>D104+E104+F104+G104</f>
        <v>0</v>
      </c>
      <c r="I104" s="56"/>
      <c r="J104" s="56"/>
      <c r="K104" s="56"/>
      <c r="L104" s="56"/>
      <c r="M104" s="56"/>
      <c r="N104" s="13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 spans="1:76" ht="15" customHeight="1" x14ac:dyDescent="0.25">
      <c r="A105" s="13"/>
      <c r="B105" s="13"/>
      <c r="C105" s="34"/>
      <c r="D105" s="83"/>
      <c r="E105" s="83"/>
      <c r="F105" s="83"/>
      <c r="G105" s="83"/>
      <c r="H105" s="83"/>
      <c r="I105" s="56"/>
      <c r="J105" s="56"/>
      <c r="K105" s="56"/>
      <c r="L105" s="56"/>
      <c r="M105" s="56"/>
      <c r="N105" s="13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 spans="1:76" ht="15" customHeight="1" x14ac:dyDescent="0.2">
      <c r="A106" s="12" t="s">
        <v>24</v>
      </c>
      <c r="B106" s="13"/>
      <c r="C106" s="28"/>
      <c r="D106" s="84">
        <f>D75</f>
        <v>422256</v>
      </c>
      <c r="E106" s="84">
        <f>E75</f>
        <v>401881</v>
      </c>
      <c r="F106" s="84">
        <f>F75</f>
        <v>421872</v>
      </c>
      <c r="G106" s="84">
        <f>G75</f>
        <v>501050</v>
      </c>
      <c r="H106" s="84">
        <f>H75</f>
        <v>1747059</v>
      </c>
      <c r="I106" s="56"/>
      <c r="J106" s="56"/>
      <c r="K106" s="56"/>
      <c r="L106" s="56"/>
      <c r="M106" s="56"/>
      <c r="N106" s="13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 spans="1:76" ht="15" customHeight="1" x14ac:dyDescent="0.2">
      <c r="A107" s="13" t="s">
        <v>47</v>
      </c>
      <c r="B107" s="13"/>
      <c r="C107" s="28"/>
      <c r="D107" s="76">
        <f>D106/$H$106</f>
        <v>0.24169532912168393</v>
      </c>
      <c r="E107" s="76">
        <f>E106/$H$106</f>
        <v>0.23003287238725195</v>
      </c>
      <c r="F107" s="76">
        <f>F106/$H$106</f>
        <v>0.24147553116408776</v>
      </c>
      <c r="G107" s="76">
        <f>G106/$H$106</f>
        <v>0.28679626732697638</v>
      </c>
      <c r="H107" s="76">
        <f>D107+E107+F107+G107</f>
        <v>1</v>
      </c>
      <c r="I107" s="56"/>
      <c r="J107" s="56"/>
      <c r="K107" s="56"/>
      <c r="L107" s="56"/>
      <c r="M107" s="56"/>
      <c r="N107" s="13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 spans="1:76" ht="15" customHeight="1" x14ac:dyDescent="0.2">
      <c r="A108" s="13" t="s">
        <v>60</v>
      </c>
      <c r="B108" s="13"/>
      <c r="C108" s="33"/>
      <c r="D108" s="77">
        <f>$D$24*$D$35*D107</f>
        <v>0</v>
      </c>
      <c r="E108" s="77">
        <f>$D$24*$D$35*E107</f>
        <v>0</v>
      </c>
      <c r="F108" s="77">
        <f>$D$24*$D$35*F107</f>
        <v>0</v>
      </c>
      <c r="G108" s="77">
        <f>$D$24*$D$35*G107</f>
        <v>0</v>
      </c>
      <c r="H108" s="78">
        <f>D108+E108+F108+G108</f>
        <v>0</v>
      </c>
      <c r="I108" s="56"/>
      <c r="J108" s="56"/>
      <c r="K108" s="56"/>
      <c r="L108" s="56"/>
      <c r="M108" s="56"/>
      <c r="N108" s="13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 spans="1:76" ht="15" customHeight="1" x14ac:dyDescent="0.2">
      <c r="A109" s="13"/>
      <c r="B109" s="19"/>
      <c r="C109" s="19"/>
      <c r="D109" s="79"/>
      <c r="E109" s="79"/>
      <c r="F109" s="79"/>
      <c r="G109" s="85"/>
      <c r="H109" s="85"/>
      <c r="I109" s="56"/>
      <c r="J109" s="56"/>
      <c r="K109" s="56"/>
      <c r="L109" s="56"/>
      <c r="M109" s="56"/>
      <c r="N109" s="13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 spans="1:76" ht="15" customHeight="1" x14ac:dyDescent="0.2">
      <c r="A110" s="12" t="s">
        <v>41</v>
      </c>
      <c r="B110" s="13"/>
      <c r="C110" s="13"/>
      <c r="D110" s="84">
        <f>D80</f>
        <v>196515.31211476371</v>
      </c>
      <c r="E110" s="84">
        <f>E80</f>
        <v>158813.90820369826</v>
      </c>
      <c r="F110" s="84">
        <f>F80</f>
        <v>171192.88974904604</v>
      </c>
      <c r="G110" s="84">
        <f>G80</f>
        <v>263540.88993249193</v>
      </c>
      <c r="H110" s="84">
        <f>H80</f>
        <v>790063</v>
      </c>
      <c r="I110" s="56"/>
      <c r="J110" s="56"/>
      <c r="K110" s="56"/>
      <c r="L110" s="56"/>
      <c r="M110" s="56"/>
      <c r="N110" s="13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 spans="1:76" ht="15" customHeight="1" x14ac:dyDescent="0.2">
      <c r="A111" s="13" t="s">
        <v>47</v>
      </c>
      <c r="B111" s="13"/>
      <c r="C111" s="28"/>
      <c r="D111" s="76">
        <f>D80/$H$80</f>
        <v>0.24873372391159149</v>
      </c>
      <c r="E111" s="76">
        <f>E80/$H$80</f>
        <v>0.20101423330000046</v>
      </c>
      <c r="F111" s="76">
        <f>F80/$H$80</f>
        <v>0.21668258069172464</v>
      </c>
      <c r="G111" s="76">
        <f>G80/$H$80</f>
        <v>0.33356946209668337</v>
      </c>
      <c r="H111" s="76">
        <f>D111+E111+F111+G111</f>
        <v>1</v>
      </c>
      <c r="I111" s="56"/>
      <c r="J111" s="56"/>
      <c r="K111" s="56"/>
      <c r="L111" s="56"/>
      <c r="M111" s="56"/>
      <c r="N111" s="13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 spans="1:76" ht="15" customHeight="1" x14ac:dyDescent="0.2">
      <c r="A112" s="13" t="s">
        <v>60</v>
      </c>
      <c r="B112" s="13"/>
      <c r="C112" s="28"/>
      <c r="D112" s="77">
        <f>$D$24*$D$36*D111</f>
        <v>0</v>
      </c>
      <c r="E112" s="77">
        <f>$D$24*$D$36*E111</f>
        <v>0</v>
      </c>
      <c r="F112" s="77">
        <f>$D$24*$D$36*F111</f>
        <v>0</v>
      </c>
      <c r="G112" s="77">
        <f>$D$24*$D$36*G111</f>
        <v>0</v>
      </c>
      <c r="H112" s="78">
        <f>D112+E112+F112+G112</f>
        <v>0</v>
      </c>
      <c r="I112" s="56"/>
      <c r="J112" s="56"/>
      <c r="K112" s="56"/>
      <c r="L112" s="56"/>
      <c r="M112" s="56"/>
      <c r="N112" s="13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 spans="1:76" ht="15" customHeight="1" x14ac:dyDescent="0.2">
      <c r="A113" s="13"/>
      <c r="B113" s="13"/>
      <c r="C113" s="28"/>
      <c r="D113" s="77"/>
      <c r="E113" s="77"/>
      <c r="F113" s="77"/>
      <c r="G113" s="77"/>
      <c r="H113" s="78"/>
      <c r="I113" s="56"/>
      <c r="J113" s="56"/>
      <c r="K113" s="56"/>
      <c r="L113" s="56"/>
      <c r="M113" s="56"/>
      <c r="N113" s="13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 spans="1:76" ht="15" customHeight="1" x14ac:dyDescent="0.2">
      <c r="A114" s="13" t="s">
        <v>74</v>
      </c>
      <c r="B114" s="86"/>
      <c r="C114" s="13"/>
      <c r="D114" s="80"/>
      <c r="E114" s="85"/>
      <c r="F114" s="75"/>
      <c r="G114" s="85"/>
      <c r="H114" s="85"/>
      <c r="I114" s="56"/>
      <c r="J114" s="56"/>
      <c r="K114" s="56"/>
      <c r="L114" s="56"/>
      <c r="M114" s="56"/>
      <c r="N114" s="13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 spans="1:76" ht="15" customHeight="1" x14ac:dyDescent="0.2">
      <c r="A115" s="12" t="s">
        <v>35</v>
      </c>
      <c r="B115" s="13"/>
      <c r="C115" s="13"/>
      <c r="D115" s="85">
        <f>D81</f>
        <v>89</v>
      </c>
      <c r="E115" s="85">
        <f>E81</f>
        <v>80</v>
      </c>
      <c r="F115" s="85">
        <f>F81</f>
        <v>87</v>
      </c>
      <c r="G115" s="85">
        <f>G81</f>
        <v>94</v>
      </c>
      <c r="H115" s="85">
        <f>H81</f>
        <v>350</v>
      </c>
      <c r="I115" s="56"/>
      <c r="J115" s="56"/>
      <c r="K115" s="56"/>
      <c r="L115" s="56"/>
      <c r="M115" s="56"/>
      <c r="N115" s="13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 spans="1:76" ht="15" customHeight="1" x14ac:dyDescent="0.2">
      <c r="A116" s="13" t="s">
        <v>47</v>
      </c>
      <c r="B116" s="13"/>
      <c r="C116" s="13"/>
      <c r="D116" s="76">
        <f>D115/$H115</f>
        <v>0.25428571428571428</v>
      </c>
      <c r="E116" s="76">
        <f>E115/$H115</f>
        <v>0.22857142857142856</v>
      </c>
      <c r="F116" s="76">
        <f>F115/$H115</f>
        <v>0.24857142857142858</v>
      </c>
      <c r="G116" s="76">
        <f>G115/$H115</f>
        <v>0.26857142857142857</v>
      </c>
      <c r="H116" s="76">
        <f>D116+E116+F116+G116</f>
        <v>1</v>
      </c>
      <c r="I116" s="56"/>
      <c r="J116" s="56"/>
      <c r="K116" s="56"/>
      <c r="L116" s="56"/>
      <c r="M116" s="56"/>
      <c r="N116" s="13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 spans="1:76" ht="15" customHeight="1" x14ac:dyDescent="0.2">
      <c r="A117" s="13" t="s">
        <v>60</v>
      </c>
      <c r="B117" s="28"/>
      <c r="C117" s="13"/>
      <c r="D117" s="84">
        <f>$D$24*$D$38*D116</f>
        <v>0</v>
      </c>
      <c r="E117" s="84">
        <f>$D$24*$D$38*E116</f>
        <v>0</v>
      </c>
      <c r="F117" s="84">
        <f>$D$24*$D$38*F116</f>
        <v>0</v>
      </c>
      <c r="G117" s="84">
        <f>$D$24*$D$38*G116</f>
        <v>0</v>
      </c>
      <c r="H117" s="84">
        <f>D117+E117+F117+G117</f>
        <v>0</v>
      </c>
      <c r="I117" s="56"/>
      <c r="J117" s="56"/>
      <c r="K117" s="56"/>
      <c r="L117" s="56"/>
      <c r="M117" s="56"/>
      <c r="N117" s="13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 spans="1:76" ht="15" customHeight="1" x14ac:dyDescent="0.2">
      <c r="A118" s="13"/>
      <c r="B118" s="87"/>
      <c r="C118" s="86"/>
      <c r="D118" s="75"/>
      <c r="E118" s="85"/>
      <c r="F118" s="75"/>
      <c r="G118" s="85"/>
      <c r="H118" s="85"/>
      <c r="I118" s="56"/>
      <c r="J118" s="56"/>
      <c r="K118" s="56"/>
      <c r="L118" s="56"/>
      <c r="M118" s="56"/>
      <c r="N118" s="13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 spans="1:76" ht="15" customHeight="1" x14ac:dyDescent="0.2">
      <c r="A119" s="13" t="s">
        <v>65</v>
      </c>
      <c r="B119" s="28"/>
      <c r="C119" s="13"/>
      <c r="D119" s="80">
        <f>IF(D82="yes",1,0)</f>
        <v>1</v>
      </c>
      <c r="E119" s="80">
        <f>IF(E82="yes",1,0)</f>
        <v>1</v>
      </c>
      <c r="F119" s="80">
        <f>IF(F82="yes",1,0)</f>
        <v>1</v>
      </c>
      <c r="G119" s="80">
        <f>IF(G82="yes",1,0)</f>
        <v>0</v>
      </c>
      <c r="H119" s="80">
        <f>SUM(D119:G119)</f>
        <v>3</v>
      </c>
      <c r="I119" s="56"/>
      <c r="J119" s="56"/>
      <c r="K119" s="56"/>
      <c r="L119" s="56"/>
      <c r="M119" s="56"/>
      <c r="N119" s="13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 spans="1:76" ht="15" customHeight="1" x14ac:dyDescent="0.2">
      <c r="A120" s="13" t="s">
        <v>47</v>
      </c>
      <c r="B120" s="28"/>
      <c r="C120" s="13"/>
      <c r="D120" s="76">
        <f>D119/$H119</f>
        <v>0.33333333333333331</v>
      </c>
      <c r="E120" s="76">
        <f>E119/$H119</f>
        <v>0.33333333333333331</v>
      </c>
      <c r="F120" s="76">
        <f>F119/$H119</f>
        <v>0.33333333333333331</v>
      </c>
      <c r="G120" s="76">
        <f>G119/$H119</f>
        <v>0</v>
      </c>
      <c r="H120" s="76">
        <f>D120+E120+F120+G120</f>
        <v>1</v>
      </c>
      <c r="I120" s="56"/>
      <c r="J120" s="56"/>
      <c r="K120" s="56"/>
      <c r="L120" s="56"/>
      <c r="M120" s="56"/>
      <c r="N120" s="13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 spans="1:76" ht="15" customHeight="1" x14ac:dyDescent="0.2">
      <c r="A121" s="13" t="s">
        <v>60</v>
      </c>
      <c r="B121" s="87"/>
      <c r="C121" s="86"/>
      <c r="D121" s="84">
        <f>$D$24*$D$39*D120</f>
        <v>0</v>
      </c>
      <c r="E121" s="84">
        <f>$D$24*$D$39*E120</f>
        <v>0</v>
      </c>
      <c r="F121" s="84">
        <f>$D$24*$D$39*F120</f>
        <v>0</v>
      </c>
      <c r="G121" s="84">
        <f>$D$24*$D$39*G120</f>
        <v>0</v>
      </c>
      <c r="H121" s="84">
        <f>D121+E121+F121+G121</f>
        <v>0</v>
      </c>
      <c r="I121" s="56"/>
      <c r="J121" s="56"/>
      <c r="K121" s="56"/>
      <c r="L121" s="56"/>
      <c r="M121" s="56"/>
      <c r="N121" s="13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 spans="1:76" ht="15" customHeight="1" x14ac:dyDescent="0.2">
      <c r="A122" s="13"/>
      <c r="B122" s="87"/>
      <c r="C122" s="86"/>
      <c r="D122" s="75"/>
      <c r="E122" s="85"/>
      <c r="F122" s="75"/>
      <c r="G122" s="85"/>
      <c r="H122" s="85"/>
      <c r="I122" s="56"/>
      <c r="J122" s="56"/>
      <c r="K122" s="56"/>
      <c r="L122" s="56"/>
      <c r="M122" s="56"/>
      <c r="N122" s="13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 spans="1:76" ht="15" customHeight="1" x14ac:dyDescent="0.2">
      <c r="A123" s="13" t="s">
        <v>66</v>
      </c>
      <c r="B123" s="28"/>
      <c r="C123" s="13"/>
      <c r="D123" s="80">
        <f>IF(D83="yes",1,0)</f>
        <v>0</v>
      </c>
      <c r="E123" s="80">
        <f>IF(E83="yes",1,0)</f>
        <v>1</v>
      </c>
      <c r="F123" s="80">
        <f>IF(F83="yes",1,0)</f>
        <v>0</v>
      </c>
      <c r="G123" s="80">
        <f>IF(G83="yes",1,0)</f>
        <v>0</v>
      </c>
      <c r="H123" s="80">
        <f>SUM(D123:G123)</f>
        <v>1</v>
      </c>
      <c r="I123" s="56"/>
      <c r="J123" s="56"/>
      <c r="K123" s="56"/>
      <c r="L123" s="56"/>
      <c r="M123" s="56"/>
      <c r="N123" s="13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 spans="1:76" ht="15" customHeight="1" x14ac:dyDescent="0.2">
      <c r="A124" s="13" t="s">
        <v>47</v>
      </c>
      <c r="B124" s="28"/>
      <c r="C124" s="13"/>
      <c r="D124" s="76">
        <f>D123/$H123</f>
        <v>0</v>
      </c>
      <c r="E124" s="76">
        <f>E123/$H123</f>
        <v>1</v>
      </c>
      <c r="F124" s="76">
        <f>F123/$H123</f>
        <v>0</v>
      </c>
      <c r="G124" s="76">
        <f>G123/$H123</f>
        <v>0</v>
      </c>
      <c r="H124" s="76">
        <f>D124+E124+F124+G124</f>
        <v>1</v>
      </c>
      <c r="I124" s="56"/>
      <c r="J124" s="56"/>
      <c r="K124" s="56"/>
      <c r="L124" s="56"/>
      <c r="M124" s="56"/>
      <c r="N124" s="13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 spans="1:76" ht="15" customHeight="1" x14ac:dyDescent="0.2">
      <c r="A125" s="13" t="s">
        <v>60</v>
      </c>
      <c r="B125" s="87"/>
      <c r="C125" s="86"/>
      <c r="D125" s="84">
        <f>$D$24*$D$40*D124</f>
        <v>0</v>
      </c>
      <c r="E125" s="84">
        <f>$D$24*$D$40*E124</f>
        <v>0</v>
      </c>
      <c r="F125" s="84">
        <f>$D$24*$D$40*F124</f>
        <v>0</v>
      </c>
      <c r="G125" s="84">
        <f>$D$24*$D$40*G124</f>
        <v>0</v>
      </c>
      <c r="H125" s="84">
        <f>D125+E125+F125+G125</f>
        <v>0</v>
      </c>
      <c r="I125" s="56"/>
      <c r="J125" s="56"/>
      <c r="K125" s="56"/>
      <c r="L125" s="56"/>
      <c r="M125" s="56"/>
      <c r="N125" s="13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 spans="1:76" ht="15" customHeight="1" x14ac:dyDescent="0.2">
      <c r="A126" s="13"/>
      <c r="B126" s="87"/>
      <c r="C126" s="8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13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 spans="1:76" ht="15" customHeight="1" x14ac:dyDescent="0.2">
      <c r="A127" s="13" t="s">
        <v>67</v>
      </c>
      <c r="B127" s="87"/>
      <c r="C127" s="8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13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 spans="1:76" ht="15" customHeight="1" thickBot="1" x14ac:dyDescent="0.25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 spans="1:76" ht="15" customHeight="1" thickTop="1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19"/>
      <c r="L129" s="13"/>
      <c r="M129" s="13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 spans="1:76" ht="1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7"/>
      <c r="K130" s="19"/>
      <c r="L130" s="13"/>
      <c r="M130" s="88" t="s">
        <v>20</v>
      </c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 spans="1:76" ht="15" customHeight="1" x14ac:dyDescent="0.2">
      <c r="A131" s="89" t="s">
        <v>90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8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 spans="1:76" ht="15" customHeight="1" x14ac:dyDescent="0.2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8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 spans="1:76" ht="1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8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 spans="1:76" ht="15" customHeight="1" x14ac:dyDescent="0.2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8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 spans="1:76" ht="15" customHeight="1" x14ac:dyDescent="0.2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8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 spans="1:76" ht="15" customHeight="1" x14ac:dyDescent="0.2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8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 spans="1:76" ht="15" customHeight="1" x14ac:dyDescent="0.2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8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 spans="1:76" ht="15" customHeight="1" x14ac:dyDescent="0.2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8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 spans="1:76" ht="15" customHeight="1" x14ac:dyDescent="0.2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8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 spans="1:76" ht="15" customHeight="1" x14ac:dyDescent="0.2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8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 spans="1:76" ht="15" customHeight="1" x14ac:dyDescent="0.2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8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 spans="1:76" ht="1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8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 spans="1:76" ht="15" customHeight="1" x14ac:dyDescent="0.2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8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 spans="1:76" ht="15" customHeight="1" x14ac:dyDescent="0.2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8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 spans="1:76" ht="15" customHeight="1" x14ac:dyDescent="0.2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8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 spans="1:76" ht="15" customHeight="1" x14ac:dyDescent="0.2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8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 spans="1:76" ht="15" customHeight="1" x14ac:dyDescent="0.2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8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 spans="1:76" ht="15" customHeight="1" x14ac:dyDescent="0.2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8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 spans="1:76" ht="15" customHeight="1" x14ac:dyDescent="0.2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8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 spans="1:76" ht="15" customHeight="1" x14ac:dyDescent="0.2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8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 spans="1:76" ht="15" customHeight="1" x14ac:dyDescent="0.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8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 spans="1:76" ht="15" customHeight="1" x14ac:dyDescent="0.2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8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 spans="1:76" ht="15" customHeight="1" x14ac:dyDescent="0.2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8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 spans="1:76" ht="15" customHeight="1" x14ac:dyDescent="0.2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8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 spans="1:76" ht="15" customHeight="1" x14ac:dyDescent="0.2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8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 spans="1:76" ht="15" customHeight="1" x14ac:dyDescent="0.2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8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 spans="1:76" ht="15" customHeight="1" x14ac:dyDescent="0.2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8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 spans="1:76" ht="15" customHeight="1" x14ac:dyDescent="0.2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8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 spans="1:76" ht="15" customHeight="1" x14ac:dyDescent="0.2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8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 spans="1:76" ht="15" customHeight="1" x14ac:dyDescent="0.2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8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 spans="1:76" ht="15" customHeight="1" x14ac:dyDescent="0.2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8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 spans="1:76" ht="15" customHeight="1" x14ac:dyDescent="0.2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8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 spans="1:76" ht="15" customHeight="1" x14ac:dyDescent="0.2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8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 spans="1:76" ht="15" customHeight="1" x14ac:dyDescent="0.2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8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 spans="1:76" ht="15" customHeight="1" x14ac:dyDescent="0.2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8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 spans="1:76" ht="15" customHeight="1" x14ac:dyDescent="0.2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8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 spans="1:76" ht="15" customHeight="1" x14ac:dyDescent="0.2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8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 spans="1:76" ht="15" customHeight="1" x14ac:dyDescent="0.2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8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 spans="1:76" ht="15" customHeight="1" x14ac:dyDescent="0.2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8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 spans="1:76" ht="15" customHeight="1" x14ac:dyDescent="0.2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8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 spans="1:76" ht="15" customHeight="1" x14ac:dyDescent="0.2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8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 spans="1:76" ht="15" customHeight="1" x14ac:dyDescent="0.2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8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 spans="1:76" ht="15" customHeight="1" x14ac:dyDescent="0.2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8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 spans="1:76" ht="15" customHeight="1" x14ac:dyDescent="0.2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8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 spans="1:76" ht="15" customHeight="1" x14ac:dyDescent="0.2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8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 spans="1:76" ht="15" customHeight="1" x14ac:dyDescent="0.2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8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 spans="1:76" ht="15" customHeight="1" x14ac:dyDescent="0.2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8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 spans="1:76" ht="15" customHeight="1" x14ac:dyDescent="0.2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8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 spans="1:76" ht="15" customHeight="1" x14ac:dyDescent="0.2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8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 spans="1:76" ht="15" customHeight="1" x14ac:dyDescent="0.2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8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 spans="1:76" ht="15" customHeight="1" x14ac:dyDescent="0.2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8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 spans="1:76" ht="15" customHeight="1" x14ac:dyDescent="0.2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8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 spans="1:76" ht="15" customHeight="1" x14ac:dyDescent="0.2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8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 spans="1:76" ht="15" customHeight="1" x14ac:dyDescent="0.2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8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 spans="1:76" ht="15" customHeight="1" x14ac:dyDescent="0.2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8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 spans="1:76" ht="15" customHeight="1" x14ac:dyDescent="0.2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8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 spans="1:76" ht="15" customHeight="1" x14ac:dyDescent="0.2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8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 spans="1:76" ht="15" customHeight="1" x14ac:dyDescent="0.2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8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 spans="1:76" ht="15" customHeight="1" x14ac:dyDescent="0.2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8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 spans="1:76" ht="15" customHeight="1" x14ac:dyDescent="0.2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8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 spans="1:76" ht="15" customHeight="1" x14ac:dyDescent="0.2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8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 spans="1:76" ht="15" customHeight="1" x14ac:dyDescent="0.2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8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 spans="1:76" ht="15" customHeight="1" x14ac:dyDescent="0.2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8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 spans="1:76" ht="15" customHeight="1" x14ac:dyDescent="0.2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8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 spans="1:76" ht="15" customHeight="1" x14ac:dyDescent="0.2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8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 spans="1:76" ht="15" customHeight="1" x14ac:dyDescent="0.2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8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 spans="1:76" ht="15" customHeight="1" x14ac:dyDescent="0.2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8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 spans="1:76" ht="15" customHeight="1" x14ac:dyDescent="0.2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8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 spans="1:76" ht="15" customHeight="1" x14ac:dyDescent="0.2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8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 spans="1:76" ht="15" customHeight="1" x14ac:dyDescent="0.2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8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 spans="1:76" ht="15" customHeight="1" x14ac:dyDescent="0.2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8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 spans="1:76" ht="15" customHeight="1" x14ac:dyDescent="0.2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8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 spans="1:76" ht="15" customHeight="1" x14ac:dyDescent="0.2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8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 spans="1:76" ht="15" customHeight="1" x14ac:dyDescent="0.2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8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 spans="1:76" ht="15" customHeight="1" x14ac:dyDescent="0.2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8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 spans="1:76" ht="15" customHeight="1" x14ac:dyDescent="0.2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8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 spans="1:76" ht="15" customHeight="1" x14ac:dyDescent="0.2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8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 spans="1:76" ht="15" customHeight="1" x14ac:dyDescent="0.2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8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 spans="1:76" ht="15" customHeight="1" x14ac:dyDescent="0.2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8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 spans="1:76" ht="15" customHeight="1" x14ac:dyDescent="0.2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8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 spans="1:76" ht="15" customHeight="1" x14ac:dyDescent="0.2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8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 spans="1:76" ht="15" customHeight="1" x14ac:dyDescent="0.2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8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 spans="1:76" ht="15" customHeight="1" x14ac:dyDescent="0.2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8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 spans="1:76" ht="15" customHeight="1" x14ac:dyDescent="0.2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8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 spans="1:76" ht="15" customHeight="1" x14ac:dyDescent="0.2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8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 spans="1:76" ht="15" customHeight="1" x14ac:dyDescent="0.2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8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 spans="1:76" ht="15" customHeight="1" x14ac:dyDescent="0.2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8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 spans="1:76" ht="15" customHeight="1" x14ac:dyDescent="0.2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8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 spans="1:76" ht="15" customHeight="1" x14ac:dyDescent="0.2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8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 spans="1:76" ht="15" customHeight="1" x14ac:dyDescent="0.2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8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 spans="1:76" ht="15" customHeight="1" x14ac:dyDescent="0.2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8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 spans="1:76" ht="15" customHeight="1" x14ac:dyDescent="0.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8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 spans="1:76" ht="15" customHeight="1" x14ac:dyDescent="0.2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8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 spans="1:76" ht="15" customHeight="1" x14ac:dyDescent="0.2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8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 spans="1:76" ht="15" customHeight="1" x14ac:dyDescent="0.2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8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 spans="1:76" ht="15" customHeight="1" x14ac:dyDescent="0.2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8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 spans="1:76" ht="15" customHeight="1" x14ac:dyDescent="0.2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8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 spans="1:76" ht="15" customHeight="1" x14ac:dyDescent="0.2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8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 spans="1:76" ht="15" customHeight="1" x14ac:dyDescent="0.2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8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 spans="1:76" ht="15" customHeight="1" x14ac:dyDescent="0.2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8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 spans="1:76" ht="15" customHeight="1" x14ac:dyDescent="0.2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8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 spans="1:76" ht="15" customHeight="1" x14ac:dyDescent="0.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8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 spans="1:76" ht="15" customHeight="1" x14ac:dyDescent="0.2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8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 spans="1:76" ht="15" customHeight="1" x14ac:dyDescent="0.2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8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 spans="1:76" ht="15" customHeight="1" x14ac:dyDescent="0.2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8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 spans="1:76" ht="15" customHeight="1" x14ac:dyDescent="0.2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8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 spans="1:76" ht="15" customHeight="1" x14ac:dyDescent="0.2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8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 spans="1:76" ht="15" customHeight="1" x14ac:dyDescent="0.2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8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 spans="1:76" ht="15" customHeight="1" x14ac:dyDescent="0.2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8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 spans="1:76" ht="15" customHeight="1" x14ac:dyDescent="0.2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8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 spans="1:76" ht="15" customHeight="1" x14ac:dyDescent="0.2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8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 spans="1:76" ht="15" customHeight="1" x14ac:dyDescent="0.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8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 spans="1:76" ht="15" customHeight="1" x14ac:dyDescent="0.2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8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 spans="1:76" ht="15" customHeight="1" x14ac:dyDescent="0.2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8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 spans="1:76" ht="15" customHeight="1" x14ac:dyDescent="0.2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8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 spans="1:76" ht="15" customHeight="1" x14ac:dyDescent="0.2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8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 spans="1:76" ht="15" customHeight="1" x14ac:dyDescent="0.2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8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 spans="1:76" ht="15" customHeight="1" x14ac:dyDescent="0.2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8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 spans="1:76" ht="15" customHeight="1" x14ac:dyDescent="0.2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8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 spans="1:76" ht="15" customHeight="1" x14ac:dyDescent="0.2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8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 spans="1:76" ht="15" customHeight="1" x14ac:dyDescent="0.2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8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 spans="1:76" ht="15" customHeight="1" x14ac:dyDescent="0.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8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 spans="1:76" ht="15" customHeight="1" x14ac:dyDescent="0.2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8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 spans="1:76" ht="15" customHeight="1" x14ac:dyDescent="0.2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8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 spans="1:76" ht="15" customHeight="1" x14ac:dyDescent="0.2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8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 spans="1:76" ht="15" customHeight="1" x14ac:dyDescent="0.2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8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 spans="1:76" ht="15" customHeight="1" x14ac:dyDescent="0.2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8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 spans="1:76" ht="15" customHeight="1" x14ac:dyDescent="0.2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8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 spans="1:76" ht="15" customHeight="1" x14ac:dyDescent="0.2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8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 spans="1:76" ht="15" customHeight="1" x14ac:dyDescent="0.2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8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 spans="1:76" ht="15" customHeight="1" x14ac:dyDescent="0.2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8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 spans="1:76" ht="15" customHeight="1" x14ac:dyDescent="0.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8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 spans="1:76" ht="15" customHeight="1" x14ac:dyDescent="0.2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8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 spans="1:76" ht="15" customHeight="1" x14ac:dyDescent="0.2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8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 spans="1:76" ht="15" customHeight="1" x14ac:dyDescent="0.2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8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 spans="1:76" ht="15" customHeight="1" x14ac:dyDescent="0.2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8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 spans="1:76" ht="15" customHeight="1" x14ac:dyDescent="0.2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8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 spans="1:76" ht="15" customHeight="1" x14ac:dyDescent="0.2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8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 spans="1:76" ht="15" customHeight="1" x14ac:dyDescent="0.2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8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 spans="1:76" ht="15" customHeight="1" x14ac:dyDescent="0.2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8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 spans="1:76" ht="15" customHeight="1" x14ac:dyDescent="0.2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8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 spans="1:76" ht="15" customHeight="1" x14ac:dyDescent="0.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8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 spans="1:76" ht="15" customHeight="1" x14ac:dyDescent="0.2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8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 spans="1:76" ht="15" customHeight="1" x14ac:dyDescent="0.2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8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 spans="1:76" ht="15" customHeight="1" x14ac:dyDescent="0.2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8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 spans="1:76" ht="15" customHeight="1" x14ac:dyDescent="0.2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8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 spans="1:76" ht="15" customHeight="1" x14ac:dyDescent="0.2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8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 spans="1:76" ht="15" customHeight="1" x14ac:dyDescent="0.2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8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 spans="1:76" ht="15" customHeight="1" x14ac:dyDescent="0.2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8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 spans="1:76" ht="15" customHeight="1" x14ac:dyDescent="0.2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8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 spans="1:76" ht="15" customHeight="1" x14ac:dyDescent="0.2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8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 spans="1:76" ht="15" customHeight="1" x14ac:dyDescent="0.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8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 spans="1:76" ht="15" customHeight="1" x14ac:dyDescent="0.2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8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 spans="1:76" ht="15" customHeight="1" x14ac:dyDescent="0.2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8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 spans="1:76" ht="15" customHeight="1" x14ac:dyDescent="0.2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8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 spans="1:76" ht="15" customHeight="1" x14ac:dyDescent="0.2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8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 spans="1:76" ht="15" customHeight="1" x14ac:dyDescent="0.2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8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 spans="1:76" ht="15" customHeight="1" x14ac:dyDescent="0.2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8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 spans="1:76" ht="15" customHeight="1" x14ac:dyDescent="0.2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8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 spans="1:76" ht="15" customHeight="1" x14ac:dyDescent="0.2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8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 spans="1:76" ht="15" customHeight="1" x14ac:dyDescent="0.2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8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 spans="1:76" ht="15" customHeight="1" x14ac:dyDescent="0.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8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 spans="1:76" ht="15" customHeight="1" x14ac:dyDescent="0.2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8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 spans="1:76" ht="15" customHeight="1" x14ac:dyDescent="0.2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8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 spans="1:76" ht="15" customHeight="1" x14ac:dyDescent="0.2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8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 spans="1:76" ht="15" customHeight="1" x14ac:dyDescent="0.2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8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 spans="1:76" ht="15" customHeight="1" x14ac:dyDescent="0.2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8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 spans="1:76" ht="15" customHeight="1" x14ac:dyDescent="0.2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8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 spans="1:76" ht="15" customHeight="1" x14ac:dyDescent="0.2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8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 spans="1:76" ht="15" customHeight="1" x14ac:dyDescent="0.2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8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 spans="1:76" ht="15" customHeight="1" x14ac:dyDescent="0.2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8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 spans="1:76" ht="15" customHeight="1" x14ac:dyDescent="0.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8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 spans="1:76" ht="15" customHeight="1" x14ac:dyDescent="0.2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8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 spans="1:76" ht="15" customHeight="1" x14ac:dyDescent="0.2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8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 spans="1:76" ht="15" customHeight="1" x14ac:dyDescent="0.2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8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 spans="1:76" ht="15" customHeight="1" x14ac:dyDescent="0.2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8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 spans="1:76" ht="15" customHeight="1" x14ac:dyDescent="0.2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8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 spans="1:76" ht="15" customHeight="1" x14ac:dyDescent="0.2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8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 spans="1:76" ht="15" customHeight="1" x14ac:dyDescent="0.2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8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 spans="1:76" ht="15" customHeight="1" x14ac:dyDescent="0.2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8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 spans="1:76" ht="15" customHeight="1" x14ac:dyDescent="0.2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8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 spans="1:76" ht="15" customHeight="1" x14ac:dyDescent="0.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8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 spans="1:76" ht="15" customHeight="1" x14ac:dyDescent="0.2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8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 spans="1:76" ht="15" customHeight="1" x14ac:dyDescent="0.2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8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 spans="1:76" ht="15" customHeight="1" x14ac:dyDescent="0.2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8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 spans="1:76" ht="15" customHeight="1" x14ac:dyDescent="0.2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8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 spans="1:76" ht="15" customHeight="1" x14ac:dyDescent="0.2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8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 spans="1:76" ht="15" customHeight="1" x14ac:dyDescent="0.2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8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 spans="1:76" ht="15" customHeight="1" x14ac:dyDescent="0.2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8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 spans="1:76" ht="15" customHeight="1" x14ac:dyDescent="0.2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8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 spans="1:76" ht="15" customHeight="1" x14ac:dyDescent="0.2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8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 spans="1:76" ht="15" customHeight="1" x14ac:dyDescent="0.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8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 spans="1:76" ht="15" customHeight="1" x14ac:dyDescent="0.2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8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 spans="1:76" ht="15" customHeight="1" x14ac:dyDescent="0.2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8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 spans="1:76" ht="15" customHeight="1" x14ac:dyDescent="0.2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8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 spans="1:76" ht="15" customHeight="1" x14ac:dyDescent="0.2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8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 spans="1:76" ht="15" customHeight="1" x14ac:dyDescent="0.2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8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 spans="1:76" ht="15" customHeight="1" x14ac:dyDescent="0.2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8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 spans="1:76" ht="15" customHeight="1" x14ac:dyDescent="0.2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8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 spans="1:76" ht="15" customHeight="1" x14ac:dyDescent="0.2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8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 spans="1:76" ht="15" customHeight="1" x14ac:dyDescent="0.2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8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 spans="1:76" ht="15" customHeight="1" x14ac:dyDescent="0.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8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 spans="1:76" ht="15" customHeight="1" x14ac:dyDescent="0.2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8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 spans="1:76" ht="15" customHeight="1" x14ac:dyDescent="0.2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8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 spans="1:76" ht="15" customHeight="1" x14ac:dyDescent="0.2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8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 spans="1:76" ht="15" customHeight="1" x14ac:dyDescent="0.2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8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 spans="1:76" ht="15" customHeight="1" x14ac:dyDescent="0.2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8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 spans="1:76" ht="15" customHeight="1" x14ac:dyDescent="0.2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8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 spans="1:76" ht="15" customHeight="1" x14ac:dyDescent="0.2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8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 spans="1:76" ht="15" customHeight="1" x14ac:dyDescent="0.2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8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 spans="1:76" ht="15" customHeight="1" x14ac:dyDescent="0.2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8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 spans="1:76" ht="15" customHeight="1" x14ac:dyDescent="0.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8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 spans="1:76" ht="15" customHeight="1" x14ac:dyDescent="0.2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8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 spans="1:76" ht="15" customHeight="1" x14ac:dyDescent="0.2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8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 spans="1:76" ht="15" customHeight="1" x14ac:dyDescent="0.2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8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 spans="1:76" ht="15" customHeight="1" x14ac:dyDescent="0.2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8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 spans="1:76" ht="15" customHeight="1" x14ac:dyDescent="0.2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8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 spans="1:76" ht="15" customHeight="1" x14ac:dyDescent="0.2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8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 spans="1:76" ht="15" customHeight="1" x14ac:dyDescent="0.2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8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 spans="1:76" ht="15" customHeight="1" x14ac:dyDescent="0.2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8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 spans="1:76" ht="15" customHeight="1" x14ac:dyDescent="0.2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8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 spans="1:76" ht="15" customHeight="1" x14ac:dyDescent="0.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8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 spans="1:76" ht="15" customHeight="1" x14ac:dyDescent="0.2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8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 spans="1:76" ht="15" customHeight="1" x14ac:dyDescent="0.2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8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 spans="1:76" ht="15" customHeight="1" x14ac:dyDescent="0.2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8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 spans="1:76" ht="15" customHeight="1" x14ac:dyDescent="0.2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8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 spans="1:76" ht="15" customHeight="1" x14ac:dyDescent="0.2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8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 spans="1:76" ht="15" customHeight="1" x14ac:dyDescent="0.2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8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 spans="1:76" ht="15" customHeight="1" x14ac:dyDescent="0.2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8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 spans="1:76" ht="15" customHeight="1" x14ac:dyDescent="0.2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8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 spans="1:76" ht="15" customHeight="1" x14ac:dyDescent="0.2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8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 spans="1:76" ht="15" customHeight="1" x14ac:dyDescent="0.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8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 spans="1:76" ht="15" customHeight="1" x14ac:dyDescent="0.2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8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 spans="1:76" ht="15" customHeight="1" x14ac:dyDescent="0.2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8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 spans="1:76" ht="15" customHeight="1" x14ac:dyDescent="0.2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8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 spans="1:76" ht="15" customHeight="1" x14ac:dyDescent="0.2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8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 spans="1:76" ht="15" customHeight="1" x14ac:dyDescent="0.2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8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 spans="1:76" ht="15" customHeight="1" x14ac:dyDescent="0.2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8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 spans="1:76" ht="15" customHeight="1" x14ac:dyDescent="0.2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8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 spans="1:76" ht="15" customHeight="1" x14ac:dyDescent="0.2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8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 spans="1:76" ht="15" customHeight="1" x14ac:dyDescent="0.2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8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 spans="1:76" ht="15" customHeight="1" x14ac:dyDescent="0.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8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 spans="1:76" ht="15" customHeight="1" x14ac:dyDescent="0.2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8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 spans="1:76" ht="15" customHeight="1" x14ac:dyDescent="0.2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8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 spans="1:76" ht="15" customHeight="1" x14ac:dyDescent="0.2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8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 spans="1:76" ht="15" customHeight="1" x14ac:dyDescent="0.2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8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 spans="1:76" ht="15" customHeight="1" x14ac:dyDescent="0.2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8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 spans="1:76" ht="15" customHeight="1" x14ac:dyDescent="0.2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8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 spans="1:76" ht="15" customHeight="1" x14ac:dyDescent="0.2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8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 spans="1:76" ht="15" customHeight="1" x14ac:dyDescent="0.2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8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 spans="1:76" ht="15" customHeight="1" x14ac:dyDescent="0.2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8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 spans="1:76" ht="15" customHeight="1" x14ac:dyDescent="0.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8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 spans="1:76" ht="15" customHeight="1" x14ac:dyDescent="0.2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8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 spans="1:76" ht="15" customHeight="1" x14ac:dyDescent="0.2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8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 spans="1:76" ht="15" customHeight="1" x14ac:dyDescent="0.2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8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 spans="1:76" ht="15" customHeight="1" x14ac:dyDescent="0.2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8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  <row r="387" spans="1:76" ht="15" customHeight="1" x14ac:dyDescent="0.2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8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  <c r="BJ387" s="17"/>
      <c r="BK387" s="17"/>
      <c r="BL387" s="17"/>
      <c r="BM387" s="17"/>
      <c r="BN387" s="17"/>
      <c r="BO387" s="17"/>
      <c r="BP387" s="17"/>
      <c r="BQ387" s="17"/>
      <c r="BR387" s="17"/>
      <c r="BS387" s="17"/>
      <c r="BT387" s="17"/>
      <c r="BU387" s="17"/>
      <c r="BV387" s="17"/>
      <c r="BW387" s="17"/>
      <c r="BX387" s="17"/>
    </row>
    <row r="388" spans="1:76" ht="15" customHeight="1" x14ac:dyDescent="0.2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8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  <c r="BJ388" s="17"/>
      <c r="BK388" s="17"/>
      <c r="BL388" s="17"/>
      <c r="BM388" s="17"/>
      <c r="BN388" s="17"/>
      <c r="BO388" s="17"/>
      <c r="BP388" s="17"/>
      <c r="BQ388" s="17"/>
      <c r="BR388" s="17"/>
      <c r="BS388" s="17"/>
      <c r="BT388" s="17"/>
      <c r="BU388" s="17"/>
      <c r="BV388" s="17"/>
      <c r="BW388" s="17"/>
      <c r="BX388" s="17"/>
    </row>
    <row r="389" spans="1:76" ht="15" customHeight="1" x14ac:dyDescent="0.2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8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  <c r="BJ389" s="17"/>
      <c r="BK389" s="17"/>
      <c r="BL389" s="17"/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</row>
    <row r="390" spans="1:76" ht="15" x14ac:dyDescent="0.2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8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  <c r="BJ390" s="17"/>
      <c r="BK390" s="17"/>
      <c r="BL390" s="17"/>
      <c r="BM390" s="17"/>
      <c r="BN390" s="17"/>
      <c r="BO390" s="17"/>
      <c r="BP390" s="17"/>
      <c r="BQ390" s="17"/>
      <c r="BR390" s="17"/>
      <c r="BS390" s="17"/>
      <c r="BT390" s="17"/>
      <c r="BU390" s="17"/>
      <c r="BV390" s="17"/>
      <c r="BW390" s="17"/>
      <c r="BX390" s="17"/>
    </row>
    <row r="391" spans="1:76" ht="15" x14ac:dyDescent="0.2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8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  <c r="BJ391" s="17"/>
      <c r="BK391" s="17"/>
      <c r="BL391" s="17"/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</row>
    <row r="392" spans="1:76" ht="15" x14ac:dyDescent="0.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8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  <c r="BJ392" s="17"/>
      <c r="BK392" s="17"/>
      <c r="BL392" s="17"/>
      <c r="BM392" s="17"/>
      <c r="BN392" s="17"/>
      <c r="BO392" s="17"/>
      <c r="BP392" s="17"/>
      <c r="BQ392" s="17"/>
      <c r="BR392" s="17"/>
      <c r="BS392" s="17"/>
      <c r="BT392" s="17"/>
      <c r="BU392" s="17"/>
      <c r="BV392" s="17"/>
      <c r="BW392" s="17"/>
      <c r="BX392" s="17"/>
    </row>
    <row r="393" spans="1:76" ht="15" x14ac:dyDescent="0.2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8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  <c r="BJ393" s="17"/>
      <c r="BK393" s="17"/>
      <c r="BL393" s="17"/>
      <c r="BM393" s="17"/>
      <c r="BN393" s="17"/>
      <c r="BO393" s="17"/>
      <c r="BP393" s="17"/>
      <c r="BQ393" s="17"/>
      <c r="BR393" s="17"/>
      <c r="BS393" s="17"/>
      <c r="BT393" s="17"/>
      <c r="BU393" s="17"/>
      <c r="BV393" s="17"/>
      <c r="BW393" s="17"/>
      <c r="BX393" s="17"/>
    </row>
    <row r="394" spans="1:76" ht="15" x14ac:dyDescent="0.2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8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  <c r="BJ394" s="17"/>
      <c r="BK394" s="17"/>
      <c r="BL394" s="17"/>
      <c r="BM394" s="17"/>
      <c r="BN394" s="17"/>
      <c r="BO394" s="17"/>
      <c r="BP394" s="17"/>
      <c r="BQ394" s="17"/>
      <c r="BR394" s="17"/>
      <c r="BS394" s="17"/>
      <c r="BT394" s="17"/>
      <c r="BU394" s="17"/>
      <c r="BV394" s="17"/>
      <c r="BW394" s="17"/>
      <c r="BX394" s="17"/>
    </row>
    <row r="395" spans="1:76" ht="15" x14ac:dyDescent="0.2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8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  <c r="BJ395" s="17"/>
      <c r="BK395" s="17"/>
      <c r="BL395" s="17"/>
      <c r="BM395" s="17"/>
      <c r="BN395" s="17"/>
      <c r="BO395" s="17"/>
      <c r="BP395" s="17"/>
      <c r="BQ395" s="17"/>
      <c r="BR395" s="17"/>
      <c r="BS395" s="17"/>
      <c r="BT395" s="17"/>
      <c r="BU395" s="17"/>
      <c r="BV395" s="17"/>
      <c r="BW395" s="17"/>
      <c r="BX395" s="17"/>
    </row>
    <row r="396" spans="1:76" ht="15" x14ac:dyDescent="0.2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8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  <c r="BJ396" s="17"/>
      <c r="BK396" s="17"/>
      <c r="BL396" s="17"/>
      <c r="BM396" s="17"/>
      <c r="BN396" s="17"/>
      <c r="BO396" s="17"/>
      <c r="BP396" s="17"/>
      <c r="BQ396" s="17"/>
      <c r="BR396" s="17"/>
      <c r="BS396" s="17"/>
      <c r="BT396" s="17"/>
      <c r="BU396" s="17"/>
      <c r="BV396" s="17"/>
      <c r="BW396" s="17"/>
      <c r="BX396" s="17"/>
    </row>
    <row r="397" spans="1:76" ht="15" x14ac:dyDescent="0.2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8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  <c r="BJ397" s="17"/>
      <c r="BK397" s="17"/>
      <c r="BL397" s="17"/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</row>
    <row r="398" spans="1:76" ht="15" x14ac:dyDescent="0.2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8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  <c r="BJ398" s="17"/>
      <c r="BK398" s="17"/>
      <c r="BL398" s="17"/>
      <c r="BM398" s="17"/>
      <c r="BN398" s="17"/>
      <c r="BO398" s="17"/>
      <c r="BP398" s="17"/>
      <c r="BQ398" s="17"/>
      <c r="BR398" s="17"/>
      <c r="BS398" s="17"/>
      <c r="BT398" s="17"/>
      <c r="BU398" s="17"/>
      <c r="BV398" s="17"/>
      <c r="BW398" s="17"/>
      <c r="BX398" s="17"/>
    </row>
    <row r="399" spans="1:76" ht="15" x14ac:dyDescent="0.2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8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  <c r="BJ399" s="17"/>
      <c r="BK399" s="17"/>
      <c r="BL399" s="17"/>
      <c r="BM399" s="17"/>
      <c r="BN399" s="17"/>
      <c r="BO399" s="17"/>
      <c r="BP399" s="17"/>
      <c r="BQ399" s="17"/>
      <c r="BR399" s="17"/>
      <c r="BS399" s="17"/>
      <c r="BT399" s="17"/>
      <c r="BU399" s="17"/>
      <c r="BV399" s="17"/>
      <c r="BW399" s="17"/>
      <c r="BX399" s="17"/>
    </row>
    <row r="400" spans="1:76" ht="15" x14ac:dyDescent="0.2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8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  <c r="BJ400" s="17"/>
      <c r="BK400" s="17"/>
      <c r="BL400" s="17"/>
      <c r="BM400" s="17"/>
      <c r="BN400" s="17"/>
      <c r="BO400" s="17"/>
      <c r="BP400" s="17"/>
      <c r="BQ400" s="17"/>
      <c r="BR400" s="17"/>
      <c r="BS400" s="17"/>
      <c r="BT400" s="17"/>
      <c r="BU400" s="17"/>
      <c r="BV400" s="17"/>
      <c r="BW400" s="17"/>
      <c r="BX400" s="17"/>
    </row>
    <row r="401" spans="1:76" ht="15" x14ac:dyDescent="0.2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8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  <c r="BJ401" s="17"/>
      <c r="BK401" s="17"/>
      <c r="BL401" s="17"/>
      <c r="BM401" s="17"/>
      <c r="BN401" s="17"/>
      <c r="BO401" s="17"/>
      <c r="BP401" s="17"/>
      <c r="BQ401" s="17"/>
      <c r="BR401" s="17"/>
      <c r="BS401" s="17"/>
      <c r="BT401" s="17"/>
      <c r="BU401" s="17"/>
      <c r="BV401" s="17"/>
      <c r="BW401" s="17"/>
      <c r="BX401" s="17"/>
    </row>
    <row r="402" spans="1:76" ht="15" x14ac:dyDescent="0.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8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  <c r="BJ402" s="17"/>
      <c r="BK402" s="17"/>
      <c r="BL402" s="17"/>
      <c r="BM402" s="17"/>
      <c r="BN402" s="17"/>
      <c r="BO402" s="17"/>
      <c r="BP402" s="17"/>
      <c r="BQ402" s="17"/>
      <c r="BR402" s="17"/>
      <c r="BS402" s="17"/>
      <c r="BT402" s="17"/>
      <c r="BU402" s="17"/>
      <c r="BV402" s="17"/>
      <c r="BW402" s="17"/>
      <c r="BX402" s="17"/>
    </row>
    <row r="403" spans="1:76" ht="15" x14ac:dyDescent="0.2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8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  <c r="BJ403" s="17"/>
      <c r="BK403" s="17"/>
      <c r="BL403" s="17"/>
      <c r="BM403" s="17"/>
      <c r="BN403" s="17"/>
      <c r="BO403" s="17"/>
      <c r="BP403" s="17"/>
      <c r="BQ403" s="17"/>
      <c r="BR403" s="17"/>
      <c r="BS403" s="17"/>
      <c r="BT403" s="17"/>
      <c r="BU403" s="17"/>
      <c r="BV403" s="17"/>
      <c r="BW403" s="17"/>
      <c r="BX403" s="17"/>
    </row>
    <row r="404" spans="1:76" ht="15" x14ac:dyDescent="0.2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8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  <c r="BJ404" s="17"/>
      <c r="BK404" s="17"/>
      <c r="BL404" s="17"/>
      <c r="BM404" s="17"/>
      <c r="BN404" s="17"/>
      <c r="BO404" s="17"/>
      <c r="BP404" s="17"/>
      <c r="BQ404" s="17"/>
      <c r="BR404" s="17"/>
      <c r="BS404" s="17"/>
      <c r="BT404" s="17"/>
      <c r="BU404" s="17"/>
      <c r="BV404" s="17"/>
      <c r="BW404" s="17"/>
      <c r="BX404" s="17"/>
    </row>
    <row r="405" spans="1:76" ht="15" x14ac:dyDescent="0.2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8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  <c r="BJ405" s="17"/>
      <c r="BK405" s="17"/>
      <c r="BL405" s="17"/>
      <c r="BM405" s="17"/>
      <c r="BN405" s="17"/>
      <c r="BO405" s="17"/>
      <c r="BP405" s="17"/>
      <c r="BQ405" s="17"/>
      <c r="BR405" s="17"/>
      <c r="BS405" s="17"/>
      <c r="BT405" s="17"/>
      <c r="BU405" s="17"/>
      <c r="BV405" s="17"/>
      <c r="BW405" s="17"/>
      <c r="BX405" s="17"/>
    </row>
    <row r="406" spans="1:76" ht="15" x14ac:dyDescent="0.2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8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  <c r="BJ406" s="17"/>
      <c r="BK406" s="17"/>
      <c r="BL406" s="17"/>
      <c r="BM406" s="17"/>
      <c r="BN406" s="17"/>
      <c r="BO406" s="17"/>
      <c r="BP406" s="17"/>
      <c r="BQ406" s="17"/>
      <c r="BR406" s="17"/>
      <c r="BS406" s="17"/>
      <c r="BT406" s="17"/>
      <c r="BU406" s="17"/>
      <c r="BV406" s="17"/>
      <c r="BW406" s="17"/>
      <c r="BX406" s="17"/>
    </row>
    <row r="407" spans="1:76" ht="15" x14ac:dyDescent="0.2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8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  <c r="BJ407" s="17"/>
      <c r="BK407" s="17"/>
      <c r="BL407" s="17"/>
      <c r="BM407" s="17"/>
      <c r="BN407" s="17"/>
      <c r="BO407" s="17"/>
      <c r="BP407" s="17"/>
      <c r="BQ407" s="17"/>
      <c r="BR407" s="17"/>
      <c r="BS407" s="17"/>
      <c r="BT407" s="17"/>
      <c r="BU407" s="17"/>
      <c r="BV407" s="17"/>
      <c r="BW407" s="17"/>
      <c r="BX407" s="17"/>
    </row>
    <row r="408" spans="1:76" ht="15" x14ac:dyDescent="0.2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8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  <c r="BJ408" s="17"/>
      <c r="BK408" s="17"/>
      <c r="BL408" s="17"/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</row>
    <row r="409" spans="1:76" ht="15" x14ac:dyDescent="0.2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8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  <c r="BJ409" s="17"/>
      <c r="BK409" s="17"/>
      <c r="BL409" s="17"/>
      <c r="BM409" s="17"/>
      <c r="BN409" s="17"/>
      <c r="BO409" s="17"/>
      <c r="BP409" s="17"/>
      <c r="BQ409" s="17"/>
      <c r="BR409" s="17"/>
      <c r="BS409" s="17"/>
      <c r="BT409" s="17"/>
      <c r="BU409" s="17"/>
      <c r="BV409" s="17"/>
      <c r="BW409" s="17"/>
      <c r="BX409" s="17"/>
    </row>
    <row r="410" spans="1:76" ht="15" x14ac:dyDescent="0.2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8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  <c r="BJ410" s="17"/>
      <c r="BK410" s="17"/>
      <c r="BL410" s="17"/>
      <c r="BM410" s="17"/>
      <c r="BN410" s="17"/>
      <c r="BO410" s="17"/>
      <c r="BP410" s="17"/>
      <c r="BQ410" s="17"/>
      <c r="BR410" s="17"/>
      <c r="BS410" s="17"/>
      <c r="BT410" s="17"/>
      <c r="BU410" s="17"/>
      <c r="BV410" s="17"/>
      <c r="BW410" s="17"/>
      <c r="BX410" s="17"/>
    </row>
    <row r="411" spans="1:76" ht="15" x14ac:dyDescent="0.2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8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  <c r="BJ411" s="17"/>
      <c r="BK411" s="17"/>
      <c r="BL411" s="17"/>
      <c r="BM411" s="17"/>
      <c r="BN411" s="17"/>
      <c r="BO411" s="17"/>
      <c r="BP411" s="17"/>
      <c r="BQ411" s="17"/>
      <c r="BR411" s="17"/>
      <c r="BS411" s="17"/>
      <c r="BT411" s="17"/>
      <c r="BU411" s="17"/>
      <c r="BV411" s="17"/>
      <c r="BW411" s="17"/>
      <c r="BX411" s="17"/>
    </row>
    <row r="412" spans="1:76" ht="15" x14ac:dyDescent="0.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8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  <c r="BJ412" s="17"/>
      <c r="BK412" s="17"/>
      <c r="BL412" s="17"/>
      <c r="BM412" s="17"/>
      <c r="BN412" s="17"/>
      <c r="BO412" s="17"/>
      <c r="BP412" s="17"/>
      <c r="BQ412" s="17"/>
      <c r="BR412" s="17"/>
      <c r="BS412" s="17"/>
      <c r="BT412" s="17"/>
      <c r="BU412" s="17"/>
      <c r="BV412" s="17"/>
      <c r="BW412" s="17"/>
      <c r="BX412" s="17"/>
    </row>
    <row r="413" spans="1:76" ht="15" x14ac:dyDescent="0.2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8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  <c r="BJ413" s="17"/>
      <c r="BK413" s="17"/>
      <c r="BL413" s="17"/>
      <c r="BM413" s="17"/>
      <c r="BN413" s="17"/>
      <c r="BO413" s="17"/>
      <c r="BP413" s="17"/>
      <c r="BQ413" s="17"/>
      <c r="BR413" s="17"/>
      <c r="BS413" s="17"/>
      <c r="BT413" s="17"/>
      <c r="BU413" s="17"/>
      <c r="BV413" s="17"/>
      <c r="BW413" s="17"/>
      <c r="BX413" s="17"/>
    </row>
    <row r="414" spans="1:76" ht="15" x14ac:dyDescent="0.2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8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  <c r="BJ414" s="17"/>
      <c r="BK414" s="17"/>
      <c r="BL414" s="17"/>
      <c r="BM414" s="17"/>
      <c r="BN414" s="17"/>
      <c r="BO414" s="17"/>
      <c r="BP414" s="17"/>
      <c r="BQ414" s="17"/>
      <c r="BR414" s="17"/>
      <c r="BS414" s="17"/>
      <c r="BT414" s="17"/>
      <c r="BU414" s="17"/>
      <c r="BV414" s="17"/>
      <c r="BW414" s="17"/>
      <c r="BX414" s="17"/>
    </row>
    <row r="415" spans="1:76" ht="15" x14ac:dyDescent="0.2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8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  <c r="BJ415" s="17"/>
      <c r="BK415" s="17"/>
      <c r="BL415" s="17"/>
      <c r="BM415" s="17"/>
      <c r="BN415" s="17"/>
      <c r="BO415" s="17"/>
      <c r="BP415" s="17"/>
      <c r="BQ415" s="17"/>
      <c r="BR415" s="17"/>
      <c r="BS415" s="17"/>
      <c r="BT415" s="17"/>
      <c r="BU415" s="17"/>
      <c r="BV415" s="17"/>
      <c r="BW415" s="17"/>
      <c r="BX415" s="17"/>
    </row>
    <row r="416" spans="1:76" ht="15" x14ac:dyDescent="0.2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8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  <c r="BJ416" s="17"/>
      <c r="BK416" s="17"/>
      <c r="BL416" s="17"/>
      <c r="BM416" s="17"/>
      <c r="BN416" s="17"/>
      <c r="BO416" s="17"/>
      <c r="BP416" s="17"/>
      <c r="BQ416" s="17"/>
      <c r="BR416" s="17"/>
      <c r="BS416" s="17"/>
      <c r="BT416" s="17"/>
      <c r="BU416" s="17"/>
      <c r="BV416" s="17"/>
      <c r="BW416" s="17"/>
      <c r="BX416" s="17"/>
    </row>
    <row r="417" spans="1:76" ht="15" x14ac:dyDescent="0.2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8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  <c r="BJ417" s="17"/>
      <c r="BK417" s="17"/>
      <c r="BL417" s="17"/>
      <c r="BM417" s="17"/>
      <c r="BN417" s="17"/>
      <c r="BO417" s="17"/>
      <c r="BP417" s="17"/>
      <c r="BQ417" s="17"/>
      <c r="BR417" s="17"/>
      <c r="BS417" s="17"/>
      <c r="BT417" s="17"/>
      <c r="BU417" s="17"/>
      <c r="BV417" s="17"/>
      <c r="BW417" s="17"/>
      <c r="BX417" s="17"/>
    </row>
    <row r="418" spans="1:76" ht="15" x14ac:dyDescent="0.2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8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  <c r="BJ418" s="17"/>
      <c r="BK418" s="17"/>
      <c r="BL418" s="17"/>
      <c r="BM418" s="17"/>
      <c r="BN418" s="17"/>
      <c r="BO418" s="17"/>
      <c r="BP418" s="17"/>
      <c r="BQ418" s="17"/>
      <c r="BR418" s="17"/>
      <c r="BS418" s="17"/>
      <c r="BT418" s="17"/>
      <c r="BU418" s="17"/>
      <c r="BV418" s="17"/>
      <c r="BW418" s="17"/>
      <c r="BX418" s="17"/>
    </row>
    <row r="419" spans="1:76" ht="15" x14ac:dyDescent="0.2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8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  <c r="BJ419" s="17"/>
      <c r="BK419" s="17"/>
      <c r="BL419" s="17"/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</row>
    <row r="420" spans="1:76" ht="15" x14ac:dyDescent="0.2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8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  <c r="BJ420" s="17"/>
      <c r="BK420" s="17"/>
      <c r="BL420" s="17"/>
      <c r="BM420" s="17"/>
      <c r="BN420" s="17"/>
      <c r="BO420" s="17"/>
      <c r="BP420" s="17"/>
      <c r="BQ420" s="17"/>
      <c r="BR420" s="17"/>
      <c r="BS420" s="17"/>
      <c r="BT420" s="17"/>
      <c r="BU420" s="17"/>
      <c r="BV420" s="17"/>
      <c r="BW420" s="17"/>
      <c r="BX420" s="17"/>
    </row>
    <row r="421" spans="1:76" ht="15" x14ac:dyDescent="0.2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8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  <c r="BJ421" s="17"/>
      <c r="BK421" s="17"/>
      <c r="BL421" s="17"/>
      <c r="BM421" s="17"/>
      <c r="BN421" s="17"/>
      <c r="BO421" s="17"/>
      <c r="BP421" s="17"/>
      <c r="BQ421" s="17"/>
      <c r="BR421" s="17"/>
      <c r="BS421" s="17"/>
      <c r="BT421" s="17"/>
      <c r="BU421" s="17"/>
      <c r="BV421" s="17"/>
      <c r="BW421" s="17"/>
      <c r="BX421" s="17"/>
    </row>
    <row r="422" spans="1:76" ht="15" x14ac:dyDescent="0.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8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  <c r="BJ422" s="17"/>
      <c r="BK422" s="17"/>
      <c r="BL422" s="17"/>
      <c r="BM422" s="17"/>
      <c r="BN422" s="17"/>
      <c r="BO422" s="17"/>
      <c r="BP422" s="17"/>
      <c r="BQ422" s="17"/>
      <c r="BR422" s="17"/>
      <c r="BS422" s="17"/>
      <c r="BT422" s="17"/>
      <c r="BU422" s="17"/>
      <c r="BV422" s="17"/>
      <c r="BW422" s="17"/>
      <c r="BX422" s="17"/>
    </row>
    <row r="423" spans="1:76" ht="15" x14ac:dyDescent="0.2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8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  <c r="BJ423" s="17"/>
      <c r="BK423" s="17"/>
      <c r="BL423" s="17"/>
      <c r="BM423" s="17"/>
      <c r="BN423" s="17"/>
      <c r="BO423" s="17"/>
      <c r="BP423" s="17"/>
      <c r="BQ423" s="17"/>
      <c r="BR423" s="17"/>
      <c r="BS423" s="17"/>
      <c r="BT423" s="17"/>
      <c r="BU423" s="17"/>
      <c r="BV423" s="17"/>
      <c r="BW423" s="17"/>
      <c r="BX423" s="17"/>
    </row>
    <row r="424" spans="1:76" ht="15" x14ac:dyDescent="0.2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8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  <c r="BJ424" s="17"/>
      <c r="BK424" s="17"/>
      <c r="BL424" s="17"/>
      <c r="BM424" s="17"/>
      <c r="BN424" s="17"/>
      <c r="BO424" s="17"/>
      <c r="BP424" s="17"/>
      <c r="BQ424" s="17"/>
      <c r="BR424" s="17"/>
      <c r="BS424" s="17"/>
      <c r="BT424" s="17"/>
      <c r="BU424" s="17"/>
      <c r="BV424" s="17"/>
      <c r="BW424" s="17"/>
      <c r="BX424" s="17"/>
    </row>
    <row r="425" spans="1:76" ht="15" x14ac:dyDescent="0.2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8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  <c r="BJ425" s="17"/>
      <c r="BK425" s="17"/>
      <c r="BL425" s="17"/>
      <c r="BM425" s="17"/>
      <c r="BN425" s="17"/>
      <c r="BO425" s="17"/>
      <c r="BP425" s="17"/>
      <c r="BQ425" s="17"/>
      <c r="BR425" s="17"/>
      <c r="BS425" s="17"/>
      <c r="BT425" s="17"/>
      <c r="BU425" s="17"/>
      <c r="BV425" s="17"/>
      <c r="BW425" s="17"/>
      <c r="BX425" s="17"/>
    </row>
    <row r="426" spans="1:76" ht="15" x14ac:dyDescent="0.2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8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  <c r="BJ426" s="17"/>
      <c r="BK426" s="17"/>
      <c r="BL426" s="17"/>
      <c r="BM426" s="17"/>
      <c r="BN426" s="17"/>
      <c r="BO426" s="17"/>
      <c r="BP426" s="17"/>
      <c r="BQ426" s="17"/>
      <c r="BR426" s="17"/>
      <c r="BS426" s="17"/>
      <c r="BT426" s="17"/>
      <c r="BU426" s="17"/>
      <c r="BV426" s="17"/>
      <c r="BW426" s="17"/>
      <c r="BX426" s="17"/>
    </row>
    <row r="427" spans="1:76" ht="15" x14ac:dyDescent="0.2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8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  <c r="BJ427" s="17"/>
      <c r="BK427" s="17"/>
      <c r="BL427" s="17"/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</row>
    <row r="428" spans="1:76" ht="15" x14ac:dyDescent="0.2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8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  <c r="BJ428" s="17"/>
      <c r="BK428" s="17"/>
      <c r="BL428" s="17"/>
      <c r="BM428" s="17"/>
      <c r="BN428" s="17"/>
      <c r="BO428" s="17"/>
      <c r="BP428" s="17"/>
      <c r="BQ428" s="17"/>
      <c r="BR428" s="17"/>
      <c r="BS428" s="17"/>
      <c r="BT428" s="17"/>
      <c r="BU428" s="17"/>
      <c r="BV428" s="17"/>
      <c r="BW428" s="17"/>
      <c r="BX428" s="17"/>
    </row>
    <row r="429" spans="1:76" ht="15" x14ac:dyDescent="0.2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8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  <c r="BJ429" s="17"/>
      <c r="BK429" s="17"/>
      <c r="BL429" s="17"/>
      <c r="BM429" s="17"/>
      <c r="BN429" s="17"/>
      <c r="BO429" s="17"/>
      <c r="BP429" s="17"/>
      <c r="BQ429" s="17"/>
      <c r="BR429" s="17"/>
      <c r="BS429" s="17"/>
      <c r="BT429" s="17"/>
      <c r="BU429" s="17"/>
      <c r="BV429" s="17"/>
      <c r="BW429" s="17"/>
      <c r="BX429" s="17"/>
    </row>
    <row r="430" spans="1:76" ht="15" x14ac:dyDescent="0.2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8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  <c r="BJ430" s="17"/>
      <c r="BK430" s="17"/>
      <c r="BL430" s="17"/>
      <c r="BM430" s="17"/>
      <c r="BN430" s="17"/>
      <c r="BO430" s="17"/>
      <c r="BP430" s="17"/>
      <c r="BQ430" s="17"/>
      <c r="BR430" s="17"/>
      <c r="BS430" s="17"/>
      <c r="BT430" s="17"/>
      <c r="BU430" s="17"/>
      <c r="BV430" s="17"/>
      <c r="BW430" s="17"/>
      <c r="BX430" s="17"/>
    </row>
    <row r="431" spans="1:76" ht="15" x14ac:dyDescent="0.2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8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  <c r="BJ431" s="17"/>
      <c r="BK431" s="17"/>
      <c r="BL431" s="17"/>
      <c r="BM431" s="17"/>
      <c r="BN431" s="17"/>
      <c r="BO431" s="17"/>
      <c r="BP431" s="17"/>
      <c r="BQ431" s="17"/>
      <c r="BR431" s="17"/>
      <c r="BS431" s="17"/>
      <c r="BT431" s="17"/>
      <c r="BU431" s="17"/>
      <c r="BV431" s="17"/>
      <c r="BW431" s="17"/>
      <c r="BX431" s="17"/>
    </row>
    <row r="432" spans="1:76" ht="15" x14ac:dyDescent="0.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8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  <c r="BJ432" s="17"/>
      <c r="BK432" s="17"/>
      <c r="BL432" s="17"/>
      <c r="BM432" s="17"/>
      <c r="BN432" s="17"/>
      <c r="BO432" s="17"/>
      <c r="BP432" s="17"/>
      <c r="BQ432" s="17"/>
      <c r="BR432" s="17"/>
      <c r="BS432" s="17"/>
      <c r="BT432" s="17"/>
      <c r="BU432" s="17"/>
      <c r="BV432" s="17"/>
      <c r="BW432" s="17"/>
      <c r="BX432" s="17"/>
    </row>
    <row r="433" spans="1:76" ht="15" x14ac:dyDescent="0.2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8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  <c r="BJ433" s="17"/>
      <c r="BK433" s="17"/>
      <c r="BL433" s="17"/>
      <c r="BM433" s="17"/>
      <c r="BN433" s="17"/>
      <c r="BO433" s="17"/>
      <c r="BP433" s="17"/>
      <c r="BQ433" s="17"/>
      <c r="BR433" s="17"/>
      <c r="BS433" s="17"/>
      <c r="BT433" s="17"/>
      <c r="BU433" s="17"/>
      <c r="BV433" s="17"/>
      <c r="BW433" s="17"/>
      <c r="BX433" s="17"/>
    </row>
    <row r="434" spans="1:76" ht="15" x14ac:dyDescent="0.2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8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  <c r="BJ434" s="17"/>
      <c r="BK434" s="17"/>
      <c r="BL434" s="17"/>
      <c r="BM434" s="17"/>
      <c r="BN434" s="17"/>
      <c r="BO434" s="17"/>
      <c r="BP434" s="17"/>
      <c r="BQ434" s="17"/>
      <c r="BR434" s="17"/>
      <c r="BS434" s="17"/>
      <c r="BT434" s="17"/>
      <c r="BU434" s="17"/>
      <c r="BV434" s="17"/>
      <c r="BW434" s="17"/>
      <c r="BX434" s="17"/>
    </row>
    <row r="435" spans="1:76" ht="15" x14ac:dyDescent="0.2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8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  <c r="BJ435" s="17"/>
      <c r="BK435" s="17"/>
      <c r="BL435" s="17"/>
      <c r="BM435" s="17"/>
      <c r="BN435" s="17"/>
      <c r="BO435" s="17"/>
      <c r="BP435" s="17"/>
      <c r="BQ435" s="17"/>
      <c r="BR435" s="17"/>
      <c r="BS435" s="17"/>
      <c r="BT435" s="17"/>
      <c r="BU435" s="17"/>
      <c r="BV435" s="17"/>
      <c r="BW435" s="17"/>
      <c r="BX435" s="17"/>
    </row>
    <row r="436" spans="1:76" ht="15" x14ac:dyDescent="0.2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8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  <c r="BJ436" s="17"/>
      <c r="BK436" s="17"/>
      <c r="BL436" s="17"/>
      <c r="BM436" s="17"/>
      <c r="BN436" s="17"/>
      <c r="BO436" s="17"/>
      <c r="BP436" s="17"/>
      <c r="BQ436" s="17"/>
      <c r="BR436" s="17"/>
      <c r="BS436" s="17"/>
      <c r="BT436" s="17"/>
      <c r="BU436" s="17"/>
      <c r="BV436" s="17"/>
      <c r="BW436" s="17"/>
      <c r="BX436" s="17"/>
    </row>
    <row r="437" spans="1:76" ht="15" x14ac:dyDescent="0.2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8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  <c r="BJ437" s="17"/>
      <c r="BK437" s="17"/>
      <c r="BL437" s="17"/>
      <c r="BM437" s="17"/>
      <c r="BN437" s="17"/>
      <c r="BO437" s="17"/>
      <c r="BP437" s="17"/>
      <c r="BQ437" s="17"/>
      <c r="BR437" s="17"/>
      <c r="BS437" s="17"/>
      <c r="BT437" s="17"/>
      <c r="BU437" s="17"/>
      <c r="BV437" s="17"/>
      <c r="BW437" s="17"/>
      <c r="BX437" s="17"/>
    </row>
    <row r="438" spans="1:76" ht="15" x14ac:dyDescent="0.2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8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  <c r="BJ438" s="17"/>
      <c r="BK438" s="17"/>
      <c r="BL438" s="17"/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</row>
    <row r="439" spans="1:76" ht="15" x14ac:dyDescent="0.2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8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  <c r="BJ439" s="17"/>
      <c r="BK439" s="17"/>
      <c r="BL439" s="17"/>
      <c r="BM439" s="17"/>
      <c r="BN439" s="17"/>
      <c r="BO439" s="17"/>
      <c r="BP439" s="17"/>
      <c r="BQ439" s="17"/>
      <c r="BR439" s="17"/>
      <c r="BS439" s="17"/>
      <c r="BT439" s="17"/>
      <c r="BU439" s="17"/>
      <c r="BV439" s="17"/>
      <c r="BW439" s="17"/>
      <c r="BX439" s="17"/>
    </row>
    <row r="440" spans="1:76" ht="15" x14ac:dyDescent="0.2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8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  <c r="BJ440" s="17"/>
      <c r="BK440" s="17"/>
      <c r="BL440" s="17"/>
      <c r="BM440" s="17"/>
      <c r="BN440" s="17"/>
      <c r="BO440" s="17"/>
      <c r="BP440" s="17"/>
      <c r="BQ440" s="17"/>
      <c r="BR440" s="17"/>
      <c r="BS440" s="17"/>
      <c r="BT440" s="17"/>
      <c r="BU440" s="17"/>
      <c r="BV440" s="17"/>
      <c r="BW440" s="17"/>
      <c r="BX440" s="17"/>
    </row>
    <row r="441" spans="1:76" ht="15" x14ac:dyDescent="0.2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8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  <c r="BJ441" s="17"/>
      <c r="BK441" s="17"/>
      <c r="BL441" s="17"/>
      <c r="BM441" s="17"/>
      <c r="BN441" s="17"/>
      <c r="BO441" s="17"/>
      <c r="BP441" s="17"/>
      <c r="BQ441" s="17"/>
      <c r="BR441" s="17"/>
      <c r="BS441" s="17"/>
      <c r="BT441" s="17"/>
      <c r="BU441" s="17"/>
      <c r="BV441" s="17"/>
      <c r="BW441" s="17"/>
      <c r="BX441" s="17"/>
    </row>
    <row r="442" spans="1:76" ht="12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3"/>
      <c r="L442" s="2"/>
      <c r="M442" s="2"/>
      <c r="N442" s="2"/>
      <c r="O442" s="2"/>
      <c r="P442" s="2"/>
      <c r="Q442" s="2"/>
      <c r="R442" s="2"/>
      <c r="S442" s="2"/>
    </row>
    <row r="443" spans="1:76" ht="12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3"/>
      <c r="L443" s="2"/>
      <c r="M443" s="2"/>
      <c r="N443" s="2"/>
      <c r="O443" s="2"/>
      <c r="P443" s="2"/>
      <c r="Q443" s="2"/>
      <c r="R443" s="2"/>
      <c r="S443" s="2"/>
    </row>
    <row r="444" spans="1:76" ht="12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3"/>
      <c r="L444" s="2"/>
      <c r="M444" s="2"/>
      <c r="N444" s="2"/>
      <c r="O444" s="2"/>
      <c r="P444" s="2"/>
      <c r="Q444" s="2"/>
      <c r="R444" s="2"/>
      <c r="S444" s="2"/>
    </row>
    <row r="445" spans="1:76" ht="12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3"/>
      <c r="L445" s="2"/>
      <c r="M445" s="2"/>
      <c r="N445" s="2"/>
      <c r="O445" s="2"/>
      <c r="P445" s="2"/>
      <c r="Q445" s="2"/>
      <c r="R445" s="2"/>
      <c r="S445" s="2"/>
    </row>
    <row r="446" spans="1:76" ht="12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3"/>
      <c r="L446" s="2"/>
      <c r="M446" s="2"/>
      <c r="N446" s="2"/>
      <c r="O446" s="2"/>
      <c r="P446" s="2"/>
      <c r="Q446" s="2"/>
      <c r="R446" s="2"/>
      <c r="S446" s="2"/>
    </row>
    <row r="447" spans="1:76" ht="12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3"/>
      <c r="L447" s="2"/>
      <c r="M447" s="2"/>
      <c r="N447" s="2"/>
      <c r="O447" s="2"/>
      <c r="P447" s="2"/>
      <c r="Q447" s="2"/>
      <c r="R447" s="2"/>
      <c r="S447" s="2"/>
    </row>
    <row r="448" spans="1:76" ht="12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3"/>
      <c r="L448" s="2"/>
      <c r="M448" s="2"/>
      <c r="N448" s="2"/>
      <c r="O448" s="2"/>
      <c r="P448" s="2"/>
      <c r="Q448" s="2"/>
      <c r="R448" s="2"/>
      <c r="S448" s="2"/>
    </row>
    <row r="449" spans="1:19" ht="12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3"/>
      <c r="L449" s="2"/>
      <c r="M449" s="2"/>
      <c r="N449" s="2"/>
      <c r="O449" s="2"/>
      <c r="P449" s="2"/>
      <c r="Q449" s="2"/>
      <c r="R449" s="2"/>
      <c r="S449" s="2"/>
    </row>
    <row r="450" spans="1:19" ht="12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3"/>
      <c r="L450" s="2"/>
      <c r="M450" s="2"/>
      <c r="N450" s="2"/>
      <c r="O450" s="2"/>
      <c r="P450" s="2"/>
      <c r="Q450" s="2"/>
      <c r="R450" s="2"/>
      <c r="S450" s="2"/>
    </row>
    <row r="451" spans="1:19" ht="12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"/>
      <c r="L451" s="2"/>
      <c r="M451" s="2"/>
      <c r="N451" s="2"/>
      <c r="O451" s="2"/>
      <c r="P451" s="2"/>
      <c r="Q451" s="2"/>
      <c r="R451" s="2"/>
      <c r="S451" s="2"/>
    </row>
    <row r="452" spans="1:19" ht="12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3"/>
      <c r="L452" s="2"/>
      <c r="M452" s="2"/>
      <c r="N452" s="2"/>
      <c r="O452" s="2"/>
      <c r="P452" s="2"/>
      <c r="Q452" s="2"/>
      <c r="R452" s="2"/>
      <c r="S452" s="2"/>
    </row>
    <row r="453" spans="1:19" ht="12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3"/>
      <c r="L453" s="2"/>
      <c r="M453" s="2"/>
      <c r="N453" s="2"/>
      <c r="O453" s="2"/>
      <c r="P453" s="2"/>
      <c r="Q453" s="2"/>
      <c r="R453" s="2"/>
      <c r="S453" s="2"/>
    </row>
    <row r="454" spans="1:19" ht="12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3"/>
      <c r="L454" s="2"/>
      <c r="M454" s="2"/>
      <c r="N454" s="2"/>
      <c r="O454" s="2"/>
      <c r="P454" s="2"/>
      <c r="Q454" s="2"/>
      <c r="R454" s="2"/>
      <c r="S454" s="2"/>
    </row>
    <row r="455" spans="1:19" ht="12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3"/>
      <c r="L455" s="2"/>
      <c r="M455" s="2"/>
      <c r="N455" s="2"/>
      <c r="O455" s="2"/>
      <c r="P455" s="2"/>
      <c r="Q455" s="2"/>
      <c r="R455" s="2"/>
      <c r="S455" s="2"/>
    </row>
    <row r="456" spans="1:19" ht="12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3"/>
      <c r="L456" s="2"/>
      <c r="M456" s="2"/>
      <c r="N456" s="2"/>
      <c r="O456" s="2"/>
      <c r="P456" s="2"/>
      <c r="Q456" s="2"/>
      <c r="R456" s="2"/>
      <c r="S456" s="2"/>
    </row>
    <row r="457" spans="1:19" ht="12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3"/>
      <c r="L457" s="2"/>
      <c r="M457" s="2"/>
      <c r="N457" s="2"/>
      <c r="O457" s="2"/>
      <c r="P457" s="2"/>
      <c r="Q457" s="2"/>
      <c r="R457" s="2"/>
      <c r="S457" s="2"/>
    </row>
    <row r="458" spans="1:19" ht="12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3"/>
      <c r="L458" s="2"/>
      <c r="M458" s="2"/>
      <c r="N458" s="2"/>
      <c r="O458" s="2"/>
      <c r="P458" s="2"/>
      <c r="Q458" s="2"/>
      <c r="R458" s="2"/>
      <c r="S458" s="2"/>
    </row>
    <row r="459" spans="1:19" ht="12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3"/>
      <c r="L459" s="2"/>
      <c r="M459" s="2"/>
      <c r="N459" s="2"/>
      <c r="O459" s="2"/>
      <c r="P459" s="2"/>
      <c r="Q459" s="2"/>
      <c r="R459" s="2"/>
      <c r="S459" s="2"/>
    </row>
    <row r="460" spans="1:19" ht="12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3"/>
      <c r="L460" s="2"/>
      <c r="M460" s="2"/>
      <c r="N460" s="2"/>
      <c r="O460" s="2"/>
      <c r="P460" s="2"/>
      <c r="Q460" s="2"/>
      <c r="R460" s="2"/>
      <c r="S460" s="2"/>
    </row>
    <row r="461" spans="1:19" ht="12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3"/>
      <c r="L461" s="2"/>
      <c r="M461" s="2"/>
      <c r="N461" s="2"/>
      <c r="O461" s="2"/>
      <c r="P461" s="2"/>
      <c r="Q461" s="2"/>
      <c r="R461" s="2"/>
      <c r="S461" s="2"/>
    </row>
    <row r="462" spans="1:19" ht="12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3"/>
      <c r="L462" s="2"/>
      <c r="M462" s="2"/>
      <c r="N462" s="2"/>
      <c r="O462" s="2"/>
      <c r="P462" s="2"/>
      <c r="Q462" s="2"/>
      <c r="R462" s="2"/>
      <c r="S462" s="2"/>
    </row>
    <row r="463" spans="1:19" ht="12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3"/>
      <c r="L463" s="2"/>
      <c r="M463" s="2"/>
      <c r="N463" s="2"/>
      <c r="O463" s="2"/>
      <c r="P463" s="2"/>
      <c r="Q463" s="2"/>
      <c r="R463" s="2"/>
      <c r="S463" s="2"/>
    </row>
    <row r="464" spans="1:19" ht="12.75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5"/>
      <c r="L464" s="4"/>
      <c r="M464" s="4"/>
      <c r="N464" s="4"/>
      <c r="O464" s="4"/>
      <c r="P464" s="4"/>
      <c r="Q464" s="4"/>
      <c r="R464" s="4"/>
    </row>
    <row r="465" spans="1:18" ht="12.75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5"/>
      <c r="L465" s="4"/>
      <c r="M465" s="4"/>
      <c r="N465" s="4"/>
      <c r="O465" s="4"/>
      <c r="P465" s="4"/>
      <c r="Q465" s="4"/>
      <c r="R465" s="4"/>
    </row>
    <row r="466" spans="1:18" ht="12.75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5"/>
      <c r="L466" s="4"/>
      <c r="M466" s="4"/>
      <c r="N466" s="4"/>
      <c r="O466" s="4"/>
      <c r="P466" s="4"/>
      <c r="Q466" s="4"/>
      <c r="R466" s="4"/>
    </row>
    <row r="467" spans="1:18" ht="12.75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5"/>
      <c r="L467" s="4"/>
      <c r="M467" s="4"/>
      <c r="N467" s="4"/>
      <c r="O467" s="4"/>
      <c r="P467" s="4"/>
      <c r="Q467" s="4"/>
      <c r="R467" s="4"/>
    </row>
    <row r="468" spans="1:18" ht="12.75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5"/>
      <c r="L468" s="4"/>
      <c r="M468" s="4"/>
      <c r="N468" s="4"/>
      <c r="O468" s="4"/>
      <c r="P468" s="4"/>
      <c r="Q468" s="4"/>
      <c r="R468" s="4"/>
    </row>
    <row r="469" spans="1:18" ht="12.75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5"/>
      <c r="L469" s="4"/>
      <c r="M469" s="4"/>
      <c r="N469" s="4"/>
      <c r="O469" s="4"/>
      <c r="P469" s="4"/>
      <c r="Q469" s="4"/>
      <c r="R469" s="4"/>
    </row>
    <row r="470" spans="1:18" ht="12.75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5"/>
      <c r="L470" s="4"/>
      <c r="M470" s="4"/>
      <c r="N470" s="4"/>
      <c r="O470" s="4"/>
      <c r="P470" s="4"/>
      <c r="Q470" s="4"/>
      <c r="R470" s="4"/>
    </row>
    <row r="471" spans="1:18" ht="12.75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5"/>
      <c r="L471" s="4"/>
      <c r="M471" s="4"/>
      <c r="N471" s="4"/>
      <c r="O471" s="4"/>
      <c r="P471" s="4"/>
      <c r="Q471" s="4"/>
      <c r="R471" s="4"/>
    </row>
    <row r="472" spans="1:18" ht="12.75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5"/>
      <c r="L472" s="4"/>
      <c r="M472" s="4"/>
      <c r="N472" s="4"/>
      <c r="O472" s="4"/>
      <c r="P472" s="4"/>
      <c r="Q472" s="4"/>
      <c r="R472" s="4"/>
    </row>
    <row r="473" spans="1:18" ht="12.75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5"/>
      <c r="L473" s="4"/>
      <c r="M473" s="4"/>
      <c r="N473" s="4"/>
      <c r="O473" s="4"/>
      <c r="P473" s="4"/>
      <c r="Q473" s="4"/>
      <c r="R473" s="4"/>
    </row>
    <row r="474" spans="1:18" ht="12.75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5"/>
      <c r="L474" s="4"/>
      <c r="M474" s="4"/>
      <c r="N474" s="4"/>
      <c r="O474" s="4"/>
      <c r="P474" s="4"/>
      <c r="Q474" s="4"/>
      <c r="R474" s="4"/>
    </row>
    <row r="475" spans="1:18" ht="12.75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5"/>
      <c r="L475" s="4"/>
      <c r="M475" s="4"/>
      <c r="N475" s="4"/>
      <c r="O475" s="4"/>
      <c r="P475" s="4"/>
      <c r="Q475" s="4"/>
      <c r="R475" s="4"/>
    </row>
    <row r="476" spans="1:18" ht="12.75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5"/>
      <c r="L476" s="4"/>
      <c r="M476" s="4"/>
      <c r="N476" s="4"/>
      <c r="O476" s="4"/>
      <c r="P476" s="4"/>
      <c r="Q476" s="4"/>
      <c r="R476" s="4"/>
    </row>
    <row r="477" spans="1:18" ht="12.75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5"/>
      <c r="L477" s="4"/>
      <c r="M477" s="4"/>
      <c r="N477" s="4"/>
      <c r="O477" s="4"/>
      <c r="P477" s="4"/>
      <c r="Q477" s="4"/>
      <c r="R477" s="4"/>
    </row>
    <row r="478" spans="1:18" ht="12.75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5"/>
      <c r="L478" s="4"/>
      <c r="M478" s="4"/>
      <c r="N478" s="4"/>
      <c r="O478" s="4"/>
      <c r="P478" s="4"/>
      <c r="Q478" s="4"/>
      <c r="R478" s="4"/>
    </row>
    <row r="479" spans="1:18" ht="12.75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5"/>
      <c r="L479" s="4"/>
      <c r="M479" s="4"/>
      <c r="N479" s="4"/>
      <c r="O479" s="4"/>
      <c r="P479" s="4"/>
      <c r="Q479" s="4"/>
      <c r="R479" s="4"/>
    </row>
    <row r="480" spans="1:18" ht="12.75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5"/>
      <c r="L480" s="4"/>
      <c r="M480" s="4"/>
      <c r="N480" s="4"/>
      <c r="O480" s="4"/>
      <c r="P480" s="4"/>
      <c r="Q480" s="4"/>
      <c r="R480" s="4"/>
    </row>
    <row r="481" spans="1:18" ht="12.75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5"/>
      <c r="L481" s="4"/>
      <c r="M481" s="4"/>
      <c r="N481" s="4"/>
      <c r="O481" s="4"/>
      <c r="P481" s="4"/>
      <c r="Q481" s="4"/>
      <c r="R481" s="4"/>
    </row>
    <row r="482" spans="1:18" ht="12.75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5"/>
      <c r="L482" s="4"/>
      <c r="M482" s="4"/>
      <c r="N482" s="4"/>
      <c r="O482" s="4"/>
      <c r="P482" s="4"/>
      <c r="Q482" s="4"/>
      <c r="R482" s="4"/>
    </row>
    <row r="483" spans="1:18" ht="12.75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5"/>
      <c r="L483" s="4"/>
      <c r="M483" s="4"/>
      <c r="N483" s="4"/>
      <c r="O483" s="4"/>
      <c r="P483" s="4"/>
      <c r="Q483" s="4"/>
      <c r="R483" s="4"/>
    </row>
    <row r="484" spans="1:18" ht="12.75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5"/>
      <c r="L484" s="4"/>
      <c r="M484" s="4"/>
      <c r="N484" s="4"/>
      <c r="O484" s="4"/>
      <c r="P484" s="4"/>
      <c r="Q484" s="4"/>
      <c r="R484" s="4"/>
    </row>
    <row r="485" spans="1:18" ht="12.75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5"/>
      <c r="L485" s="4"/>
      <c r="M485" s="4"/>
      <c r="N485" s="4"/>
      <c r="O485" s="4"/>
      <c r="P485" s="4"/>
      <c r="Q485" s="4"/>
      <c r="R485" s="4"/>
    </row>
    <row r="486" spans="1:18" ht="12.75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5"/>
      <c r="L486" s="4"/>
      <c r="M486" s="4"/>
      <c r="N486" s="4"/>
      <c r="O486" s="4"/>
      <c r="P486" s="4"/>
      <c r="Q486" s="4"/>
      <c r="R486" s="4"/>
    </row>
    <row r="487" spans="1:18" ht="12.75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5"/>
      <c r="L487" s="4"/>
      <c r="M487" s="4"/>
      <c r="N487" s="4"/>
      <c r="O487" s="4"/>
      <c r="P487" s="4"/>
      <c r="Q487" s="4"/>
      <c r="R487" s="4"/>
    </row>
    <row r="488" spans="1:18" ht="12.75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5"/>
      <c r="L488" s="4"/>
      <c r="M488" s="4"/>
      <c r="N488" s="4"/>
      <c r="O488" s="4"/>
      <c r="P488" s="4"/>
      <c r="Q488" s="4"/>
      <c r="R488" s="4"/>
    </row>
    <row r="489" spans="1:18" ht="12.75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5"/>
      <c r="L489" s="4"/>
      <c r="M489" s="4"/>
      <c r="N489" s="4"/>
      <c r="O489" s="4"/>
      <c r="P489" s="4"/>
      <c r="Q489" s="4"/>
      <c r="R489" s="4"/>
    </row>
    <row r="490" spans="1:18" ht="12.75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5"/>
      <c r="L490" s="4"/>
      <c r="M490" s="4"/>
      <c r="N490" s="4"/>
      <c r="O490" s="4"/>
      <c r="P490" s="4"/>
      <c r="Q490" s="4"/>
      <c r="R490" s="4"/>
    </row>
    <row r="491" spans="1:18" ht="12.75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5"/>
      <c r="L491" s="4"/>
      <c r="M491" s="4"/>
      <c r="N491" s="4"/>
      <c r="O491" s="4"/>
      <c r="P491" s="4"/>
      <c r="Q491" s="4"/>
      <c r="R491" s="4"/>
    </row>
    <row r="492" spans="1:18" ht="12.75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5"/>
      <c r="L492" s="4"/>
      <c r="M492" s="4"/>
      <c r="N492" s="4"/>
      <c r="O492" s="4"/>
      <c r="P492" s="4"/>
      <c r="Q492" s="4"/>
      <c r="R492" s="4"/>
    </row>
    <row r="493" spans="1:18" ht="12.75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5"/>
      <c r="L493" s="4"/>
      <c r="M493" s="4"/>
      <c r="N493" s="4"/>
      <c r="O493" s="4"/>
      <c r="P493" s="4"/>
      <c r="Q493" s="4"/>
      <c r="R493" s="4"/>
    </row>
    <row r="494" spans="1:18" ht="12.75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5"/>
      <c r="L494" s="4"/>
      <c r="M494" s="4"/>
      <c r="N494" s="4"/>
      <c r="O494" s="4"/>
      <c r="P494" s="4"/>
      <c r="Q494" s="4"/>
      <c r="R494" s="4"/>
    </row>
    <row r="495" spans="1:18" ht="12.75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5"/>
      <c r="L495" s="4"/>
      <c r="M495" s="4"/>
      <c r="N495" s="4"/>
      <c r="O495" s="4"/>
      <c r="P495" s="4"/>
      <c r="Q495" s="4"/>
      <c r="R495" s="4"/>
    </row>
    <row r="496" spans="1:18" ht="12.75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5"/>
      <c r="L496" s="4"/>
      <c r="M496" s="4"/>
      <c r="N496" s="4"/>
      <c r="O496" s="4"/>
      <c r="P496" s="4"/>
      <c r="Q496" s="4"/>
      <c r="R496" s="4"/>
    </row>
    <row r="497" spans="1:18" ht="12.75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5"/>
      <c r="L497" s="4"/>
      <c r="M497" s="4"/>
      <c r="N497" s="4"/>
      <c r="O497" s="4"/>
      <c r="P497" s="4"/>
      <c r="Q497" s="4"/>
      <c r="R497" s="4"/>
    </row>
    <row r="498" spans="1:18" ht="12.75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5"/>
      <c r="L498" s="4"/>
      <c r="M498" s="4"/>
      <c r="N498" s="4"/>
      <c r="O498" s="4"/>
      <c r="P498" s="4"/>
      <c r="Q498" s="4"/>
      <c r="R498" s="4"/>
    </row>
    <row r="499" spans="1:18" ht="12.75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5"/>
      <c r="L499" s="4"/>
      <c r="M499" s="4"/>
      <c r="N499" s="4"/>
      <c r="O499" s="4"/>
      <c r="P499" s="4"/>
      <c r="Q499" s="4"/>
      <c r="R499" s="4"/>
    </row>
    <row r="500" spans="1:18" ht="12.75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5"/>
      <c r="L500" s="4"/>
      <c r="M500" s="4"/>
      <c r="N500" s="4"/>
      <c r="O500" s="4"/>
      <c r="P500" s="4"/>
      <c r="Q500" s="4"/>
      <c r="R500" s="4"/>
    </row>
    <row r="501" spans="1:18" ht="12.75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5"/>
      <c r="L501" s="4"/>
      <c r="M501" s="4"/>
      <c r="N501" s="4"/>
      <c r="O501" s="4"/>
      <c r="P501" s="4"/>
      <c r="Q501" s="4"/>
      <c r="R501" s="4"/>
    </row>
    <row r="502" spans="1:18" ht="12.75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5"/>
      <c r="L502" s="4"/>
      <c r="M502" s="4"/>
      <c r="N502" s="4"/>
      <c r="O502" s="4"/>
      <c r="P502" s="4"/>
      <c r="Q502" s="4"/>
      <c r="R502" s="4"/>
    </row>
    <row r="503" spans="1:18" ht="12.75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5"/>
      <c r="L503" s="4"/>
      <c r="M503" s="4"/>
      <c r="N503" s="4"/>
      <c r="O503" s="4"/>
      <c r="P503" s="4"/>
      <c r="Q503" s="4"/>
      <c r="R503" s="4"/>
    </row>
    <row r="504" spans="1:18" ht="12.75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5"/>
      <c r="L504" s="4"/>
      <c r="M504" s="4"/>
      <c r="N504" s="4"/>
      <c r="O504" s="4"/>
      <c r="P504" s="4"/>
      <c r="Q504" s="4"/>
      <c r="R504" s="4"/>
    </row>
    <row r="505" spans="1:18" ht="12.75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5"/>
      <c r="L505" s="4"/>
      <c r="M505" s="4"/>
      <c r="N505" s="4"/>
      <c r="O505" s="4"/>
      <c r="P505" s="4"/>
      <c r="Q505" s="4"/>
      <c r="R505" s="4"/>
    </row>
    <row r="506" spans="1:18" ht="12.75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5"/>
      <c r="L506" s="4"/>
      <c r="M506" s="4"/>
      <c r="N506" s="4"/>
      <c r="O506" s="4"/>
      <c r="P506" s="4"/>
      <c r="Q506" s="4"/>
      <c r="R506" s="4"/>
    </row>
    <row r="507" spans="1:18" ht="12.75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5"/>
      <c r="L507" s="4"/>
      <c r="M507" s="4"/>
      <c r="N507" s="4"/>
      <c r="O507" s="4"/>
      <c r="P507" s="4"/>
      <c r="Q507" s="4"/>
      <c r="R507" s="4"/>
    </row>
    <row r="508" spans="1:18" ht="12.75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5"/>
      <c r="L508" s="4"/>
      <c r="M508" s="4"/>
      <c r="N508" s="4"/>
      <c r="O508" s="4"/>
      <c r="P508" s="4"/>
      <c r="Q508" s="4"/>
      <c r="R508" s="4"/>
    </row>
    <row r="509" spans="1:18" ht="12.75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5"/>
      <c r="L509" s="4"/>
      <c r="M509" s="4"/>
      <c r="N509" s="4"/>
      <c r="O509" s="4"/>
      <c r="P509" s="4"/>
      <c r="Q509" s="4"/>
      <c r="R509" s="4"/>
    </row>
    <row r="510" spans="1:18" ht="12.75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5"/>
      <c r="L510" s="4"/>
      <c r="M510" s="4"/>
      <c r="N510" s="4"/>
      <c r="O510" s="4"/>
      <c r="P510" s="4"/>
      <c r="Q510" s="4"/>
      <c r="R510" s="4"/>
    </row>
    <row r="511" spans="1:18" ht="12.75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5"/>
      <c r="L511" s="4"/>
      <c r="M511" s="4"/>
      <c r="N511" s="4"/>
      <c r="O511" s="4"/>
      <c r="P511" s="4"/>
      <c r="Q511" s="4"/>
      <c r="R511" s="4"/>
    </row>
    <row r="512" spans="1:18" ht="12.75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5"/>
      <c r="L512" s="4"/>
      <c r="M512" s="4"/>
      <c r="N512" s="4"/>
      <c r="O512" s="4"/>
      <c r="P512" s="4"/>
      <c r="Q512" s="4"/>
      <c r="R512" s="4"/>
    </row>
    <row r="513" spans="1:18" ht="12.75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5"/>
      <c r="L513" s="4"/>
      <c r="M513" s="4"/>
      <c r="N513" s="4"/>
      <c r="O513" s="4"/>
      <c r="P513" s="4"/>
      <c r="Q513" s="4"/>
      <c r="R513" s="4"/>
    </row>
    <row r="514" spans="1:18" ht="12.75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5"/>
      <c r="L514" s="4"/>
      <c r="M514" s="4"/>
      <c r="N514" s="4"/>
      <c r="O514" s="4"/>
      <c r="P514" s="4"/>
      <c r="Q514" s="4"/>
      <c r="R514" s="4"/>
    </row>
    <row r="515" spans="1:18" ht="12.75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5"/>
      <c r="L515" s="4"/>
      <c r="M515" s="4"/>
      <c r="N515" s="4"/>
      <c r="O515" s="4"/>
      <c r="P515" s="4"/>
      <c r="Q515" s="4"/>
      <c r="R515" s="4"/>
    </row>
    <row r="516" spans="1:18" ht="12.75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5"/>
      <c r="L516" s="4"/>
      <c r="M516" s="4"/>
      <c r="N516" s="4"/>
      <c r="O516" s="4"/>
      <c r="P516" s="4"/>
      <c r="Q516" s="4"/>
      <c r="R516" s="4"/>
    </row>
    <row r="517" spans="1:18" ht="12.75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5"/>
      <c r="L517" s="4"/>
      <c r="M517" s="4"/>
      <c r="N517" s="4"/>
      <c r="O517" s="4"/>
      <c r="P517" s="4"/>
      <c r="Q517" s="4"/>
      <c r="R517" s="4"/>
    </row>
    <row r="518" spans="1:18" ht="12.75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5"/>
      <c r="L518" s="4"/>
      <c r="M518" s="4"/>
      <c r="N518" s="4"/>
      <c r="O518" s="4"/>
      <c r="P518" s="4"/>
      <c r="Q518" s="4"/>
      <c r="R518" s="4"/>
    </row>
    <row r="519" spans="1:18" ht="12.75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5"/>
      <c r="L519" s="4"/>
      <c r="M519" s="4"/>
      <c r="N519" s="4"/>
      <c r="O519" s="4"/>
      <c r="P519" s="4"/>
      <c r="Q519" s="4"/>
      <c r="R519" s="4"/>
    </row>
    <row r="520" spans="1:18" ht="12.75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5"/>
      <c r="L520" s="4"/>
      <c r="M520" s="4"/>
      <c r="N520" s="4"/>
      <c r="O520" s="4"/>
      <c r="P520" s="4"/>
      <c r="Q520" s="4"/>
      <c r="R520" s="4"/>
    </row>
    <row r="521" spans="1:18" ht="12.75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5"/>
      <c r="L521" s="4"/>
      <c r="M521" s="4"/>
      <c r="N521" s="4"/>
      <c r="O521" s="4"/>
      <c r="P521" s="4"/>
      <c r="Q521" s="4"/>
      <c r="R521" s="4"/>
    </row>
    <row r="522" spans="1:18" ht="12.75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5"/>
      <c r="L522" s="4"/>
      <c r="M522" s="4"/>
      <c r="N522" s="4"/>
      <c r="O522" s="4"/>
      <c r="P522" s="4"/>
      <c r="Q522" s="4"/>
      <c r="R522" s="4"/>
    </row>
    <row r="523" spans="1:18" ht="12.75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5"/>
      <c r="L523" s="4"/>
      <c r="M523" s="4"/>
      <c r="N523" s="4"/>
      <c r="O523" s="4"/>
      <c r="P523" s="4"/>
      <c r="Q523" s="4"/>
      <c r="R523" s="4"/>
    </row>
    <row r="524" spans="1:18" ht="12.75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5"/>
      <c r="L524" s="4"/>
      <c r="M524" s="4"/>
      <c r="N524" s="4"/>
      <c r="O524" s="4"/>
      <c r="P524" s="4"/>
      <c r="Q524" s="4"/>
      <c r="R524" s="4"/>
    </row>
    <row r="525" spans="1:18" ht="12.75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5"/>
      <c r="L525" s="4"/>
      <c r="M525" s="4"/>
      <c r="N525" s="4"/>
      <c r="O525" s="4"/>
      <c r="P525" s="4"/>
      <c r="Q525" s="4"/>
      <c r="R525" s="4"/>
    </row>
    <row r="526" spans="1:18" ht="12.75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5"/>
      <c r="L526" s="4"/>
      <c r="M526" s="4"/>
      <c r="N526" s="4"/>
      <c r="O526" s="4"/>
      <c r="P526" s="4"/>
      <c r="Q526" s="4"/>
      <c r="R526" s="4"/>
    </row>
    <row r="527" spans="1:18" ht="12.75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5"/>
      <c r="L527" s="4"/>
      <c r="M527" s="4"/>
      <c r="N527" s="4"/>
      <c r="O527" s="4"/>
      <c r="P527" s="4"/>
      <c r="Q527" s="4"/>
      <c r="R527" s="4"/>
    </row>
    <row r="528" spans="1:18" ht="12.75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5"/>
      <c r="L528" s="4"/>
      <c r="M528" s="4"/>
      <c r="N528" s="4"/>
      <c r="O528" s="4"/>
      <c r="P528" s="4"/>
      <c r="Q528" s="4"/>
      <c r="R528" s="4"/>
    </row>
    <row r="529" spans="1:18" ht="12.75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5"/>
      <c r="L529" s="4"/>
      <c r="M529" s="4"/>
      <c r="N529" s="4"/>
      <c r="O529" s="4"/>
      <c r="P529" s="4"/>
      <c r="Q529" s="4"/>
      <c r="R529" s="4"/>
    </row>
    <row r="530" spans="1:18" ht="12.75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5"/>
      <c r="L530" s="4"/>
      <c r="M530" s="4"/>
      <c r="N530" s="4"/>
      <c r="O530" s="4"/>
      <c r="P530" s="4"/>
      <c r="Q530" s="4"/>
      <c r="R530" s="4"/>
    </row>
    <row r="531" spans="1:18" ht="12.75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5"/>
      <c r="L531" s="4"/>
      <c r="M531" s="4"/>
      <c r="N531" s="4"/>
      <c r="O531" s="4"/>
      <c r="P531" s="4"/>
      <c r="Q531" s="4"/>
      <c r="R531" s="4"/>
    </row>
    <row r="532" spans="1:18" ht="12.75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5"/>
      <c r="L532" s="4"/>
      <c r="M532" s="4"/>
      <c r="N532" s="4"/>
      <c r="O532" s="4"/>
      <c r="P532" s="4"/>
      <c r="Q532" s="4"/>
      <c r="R532" s="4"/>
    </row>
    <row r="533" spans="1:18" ht="12.75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5"/>
      <c r="L533" s="4"/>
      <c r="M533" s="4"/>
      <c r="N533" s="4"/>
      <c r="O533" s="4"/>
      <c r="P533" s="4"/>
      <c r="Q533" s="4"/>
      <c r="R533" s="4"/>
    </row>
    <row r="534" spans="1:18" ht="12.75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5"/>
      <c r="L534" s="4"/>
      <c r="M534" s="4"/>
      <c r="N534" s="4"/>
      <c r="O534" s="4"/>
      <c r="P534" s="4"/>
      <c r="Q534" s="4"/>
      <c r="R534" s="4"/>
    </row>
    <row r="535" spans="1:18" ht="12.75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5"/>
      <c r="L535" s="4"/>
      <c r="M535" s="4"/>
      <c r="N535" s="4"/>
      <c r="O535" s="4"/>
      <c r="P535" s="4"/>
      <c r="Q535" s="4"/>
      <c r="R535" s="4"/>
    </row>
    <row r="536" spans="1:18" ht="12.75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5"/>
      <c r="L536" s="4"/>
      <c r="M536" s="4"/>
      <c r="N536" s="4"/>
      <c r="O536" s="4"/>
      <c r="P536" s="4"/>
      <c r="Q536" s="4"/>
      <c r="R536" s="4"/>
    </row>
    <row r="537" spans="1:18" ht="12.75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5"/>
      <c r="L537" s="4"/>
      <c r="M537" s="4"/>
      <c r="N537" s="4"/>
      <c r="O537" s="4"/>
      <c r="P537" s="4"/>
      <c r="Q537" s="4"/>
      <c r="R537" s="4"/>
    </row>
    <row r="538" spans="1:18" ht="12.75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5"/>
      <c r="L538" s="4"/>
      <c r="M538" s="4"/>
      <c r="N538" s="4"/>
      <c r="O538" s="4"/>
      <c r="P538" s="4"/>
      <c r="Q538" s="4"/>
      <c r="R538" s="4"/>
    </row>
    <row r="539" spans="1:18" ht="12.75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5"/>
      <c r="L539" s="4"/>
      <c r="M539" s="4"/>
      <c r="N539" s="4"/>
      <c r="O539" s="4"/>
      <c r="P539" s="4"/>
      <c r="Q539" s="4"/>
      <c r="R539" s="4"/>
    </row>
    <row r="540" spans="1:18" ht="12.75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5"/>
      <c r="L540" s="4"/>
      <c r="M540" s="4"/>
      <c r="N540" s="4"/>
      <c r="O540" s="4"/>
      <c r="P540" s="4"/>
      <c r="Q540" s="4"/>
      <c r="R540" s="4"/>
    </row>
    <row r="541" spans="1:18" ht="12.75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5"/>
      <c r="L541" s="4"/>
      <c r="M541" s="4"/>
      <c r="N541" s="4"/>
      <c r="O541" s="4"/>
      <c r="P541" s="4"/>
      <c r="Q541" s="4"/>
      <c r="R541" s="4"/>
    </row>
    <row r="542" spans="1:18" ht="12.75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5"/>
      <c r="L542" s="4"/>
      <c r="M542" s="4"/>
      <c r="N542" s="4"/>
      <c r="O542" s="4"/>
      <c r="P542" s="4"/>
      <c r="Q542" s="4"/>
      <c r="R542" s="4"/>
    </row>
    <row r="543" spans="1:18" ht="12.75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5"/>
      <c r="L543" s="4"/>
      <c r="M543" s="4"/>
      <c r="N543" s="4"/>
      <c r="O543" s="4"/>
      <c r="P543" s="4"/>
      <c r="Q543" s="4"/>
      <c r="R543" s="4"/>
    </row>
    <row r="544" spans="1:18" ht="12.75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5"/>
      <c r="L544" s="4"/>
      <c r="M544" s="4"/>
      <c r="N544" s="4"/>
      <c r="O544" s="4"/>
      <c r="P544" s="4"/>
      <c r="Q544" s="4"/>
      <c r="R544" s="4"/>
    </row>
    <row r="545" spans="1:18" ht="12.75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5"/>
      <c r="L545" s="4"/>
      <c r="M545" s="4"/>
      <c r="N545" s="4"/>
      <c r="O545" s="4"/>
      <c r="P545" s="4"/>
      <c r="Q545" s="4"/>
      <c r="R545" s="4"/>
    </row>
    <row r="546" spans="1:18" ht="12.75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5"/>
      <c r="L546" s="4"/>
      <c r="M546" s="4"/>
      <c r="N546" s="4"/>
      <c r="O546" s="4"/>
      <c r="P546" s="4"/>
      <c r="Q546" s="4"/>
      <c r="R546" s="4"/>
    </row>
    <row r="547" spans="1:18" ht="12.75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5"/>
      <c r="L547" s="4"/>
      <c r="M547" s="4"/>
      <c r="N547" s="4"/>
      <c r="O547" s="4"/>
      <c r="P547" s="4"/>
      <c r="Q547" s="4"/>
      <c r="R547" s="4"/>
    </row>
    <row r="548" spans="1:18" ht="12.75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5"/>
      <c r="L548" s="4"/>
      <c r="M548" s="4"/>
      <c r="N548" s="4"/>
      <c r="O548" s="4"/>
      <c r="P548" s="4"/>
      <c r="Q548" s="4"/>
      <c r="R548" s="4"/>
    </row>
    <row r="549" spans="1:18" ht="12.75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5"/>
      <c r="L549" s="4"/>
      <c r="M549" s="4"/>
      <c r="N549" s="4"/>
      <c r="O549" s="4"/>
      <c r="P549" s="4"/>
      <c r="Q549" s="4"/>
      <c r="R549" s="4"/>
    </row>
    <row r="550" spans="1:18" ht="12.75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5"/>
      <c r="L550" s="4"/>
      <c r="M550" s="4"/>
      <c r="N550" s="4"/>
      <c r="O550" s="4"/>
      <c r="P550" s="4"/>
      <c r="Q550" s="4"/>
      <c r="R550" s="4"/>
    </row>
    <row r="551" spans="1:18" ht="12.75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5"/>
      <c r="L551" s="4"/>
      <c r="M551" s="4"/>
      <c r="N551" s="4"/>
      <c r="O551" s="4"/>
      <c r="P551" s="4"/>
      <c r="Q551" s="4"/>
      <c r="R551" s="4"/>
    </row>
    <row r="552" spans="1:18" ht="12.75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5"/>
      <c r="L552" s="4"/>
      <c r="M552" s="4"/>
      <c r="N552" s="4"/>
      <c r="O552" s="4"/>
      <c r="P552" s="4"/>
      <c r="Q552" s="4"/>
      <c r="R552" s="4"/>
    </row>
    <row r="553" spans="1:18" ht="12.75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5"/>
      <c r="L553" s="4"/>
      <c r="M553" s="4"/>
      <c r="N553" s="4"/>
      <c r="O553" s="4"/>
      <c r="P553" s="4"/>
      <c r="Q553" s="4"/>
      <c r="R553" s="4"/>
    </row>
    <row r="554" spans="1:18" ht="12.75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5"/>
      <c r="L554" s="4"/>
      <c r="M554" s="4"/>
      <c r="N554" s="4"/>
      <c r="O554" s="4"/>
      <c r="P554" s="4"/>
      <c r="Q554" s="4"/>
      <c r="R554" s="4"/>
    </row>
    <row r="555" spans="1:18" ht="12.75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5"/>
      <c r="L555" s="4"/>
      <c r="M555" s="4"/>
      <c r="N555" s="4"/>
      <c r="O555" s="4"/>
      <c r="P555" s="4"/>
      <c r="Q555" s="4"/>
      <c r="R555" s="4"/>
    </row>
    <row r="556" spans="1:18" ht="12.75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5"/>
      <c r="L556" s="4"/>
      <c r="M556" s="4"/>
      <c r="N556" s="4"/>
      <c r="O556" s="4"/>
      <c r="P556" s="4"/>
      <c r="Q556" s="4"/>
      <c r="R556" s="4"/>
    </row>
    <row r="557" spans="1:18" ht="12.75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5"/>
      <c r="L557" s="4"/>
      <c r="M557" s="4"/>
      <c r="N557" s="4"/>
      <c r="O557" s="4"/>
      <c r="P557" s="4"/>
      <c r="Q557" s="4"/>
      <c r="R557" s="4"/>
    </row>
    <row r="558" spans="1:18" ht="12.75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5"/>
      <c r="L558" s="4"/>
      <c r="M558" s="4"/>
      <c r="N558" s="4"/>
      <c r="O558" s="4"/>
      <c r="P558" s="4"/>
      <c r="Q558" s="4"/>
      <c r="R558" s="4"/>
    </row>
    <row r="559" spans="1:18" ht="12.75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5"/>
      <c r="L559" s="4"/>
      <c r="M559" s="4"/>
      <c r="N559" s="4"/>
      <c r="O559" s="4"/>
      <c r="P559" s="4"/>
      <c r="Q559" s="4"/>
      <c r="R559" s="4"/>
    </row>
    <row r="560" spans="1:18" ht="12.75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5"/>
      <c r="L560" s="4"/>
      <c r="M560" s="4"/>
      <c r="N560" s="4"/>
      <c r="O560" s="4"/>
      <c r="P560" s="4"/>
      <c r="Q560" s="4"/>
      <c r="R560" s="4"/>
    </row>
    <row r="561" spans="1:18" ht="12.75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5"/>
      <c r="L561" s="4"/>
      <c r="M561" s="4"/>
      <c r="N561" s="4"/>
      <c r="O561" s="4"/>
      <c r="P561" s="4"/>
      <c r="Q561" s="4"/>
      <c r="R561" s="4"/>
    </row>
    <row r="562" spans="1:18" ht="12.75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5"/>
      <c r="L562" s="4"/>
      <c r="M562" s="4"/>
      <c r="N562" s="4"/>
      <c r="O562" s="4"/>
      <c r="P562" s="4"/>
      <c r="Q562" s="4"/>
      <c r="R562" s="4"/>
    </row>
    <row r="563" spans="1:18" ht="12.75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5"/>
      <c r="L563" s="4"/>
      <c r="M563" s="4"/>
      <c r="N563" s="4"/>
      <c r="O563" s="4"/>
      <c r="P563" s="4"/>
      <c r="Q563" s="4"/>
      <c r="R563" s="4"/>
    </row>
    <row r="564" spans="1:18" ht="12.75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5"/>
      <c r="L564" s="4"/>
      <c r="M564" s="4"/>
      <c r="N564" s="4"/>
      <c r="O564" s="4"/>
      <c r="P564" s="4"/>
      <c r="Q564" s="4"/>
      <c r="R564" s="4"/>
    </row>
    <row r="565" spans="1:18" ht="12.75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5"/>
      <c r="L565" s="4"/>
      <c r="M565" s="4"/>
      <c r="N565" s="4"/>
      <c r="O565" s="4"/>
      <c r="P565" s="4"/>
      <c r="Q565" s="4"/>
      <c r="R565" s="4"/>
    </row>
    <row r="566" spans="1:18" ht="12.75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5"/>
      <c r="L566" s="4"/>
      <c r="M566" s="4"/>
      <c r="N566" s="4"/>
      <c r="O566" s="4"/>
      <c r="P566" s="4"/>
      <c r="Q566" s="4"/>
      <c r="R566" s="4"/>
    </row>
    <row r="567" spans="1:18" ht="12.75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5"/>
      <c r="L567" s="4"/>
      <c r="M567" s="4"/>
      <c r="N567" s="4"/>
      <c r="O567" s="4"/>
      <c r="P567" s="4"/>
      <c r="Q567" s="4"/>
      <c r="R567" s="4"/>
    </row>
    <row r="568" spans="1:18" ht="12.75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5"/>
      <c r="L568" s="4"/>
      <c r="M568" s="4"/>
      <c r="N568" s="4"/>
      <c r="O568" s="4"/>
      <c r="P568" s="4"/>
      <c r="Q568" s="4"/>
      <c r="R568" s="4"/>
    </row>
    <row r="569" spans="1:18" ht="12.75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5"/>
      <c r="L569" s="4"/>
      <c r="M569" s="4"/>
      <c r="N569" s="4"/>
      <c r="O569" s="4"/>
      <c r="P569" s="4"/>
      <c r="Q569" s="4"/>
      <c r="R569" s="4"/>
    </row>
    <row r="570" spans="1:18" ht="12.75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5"/>
      <c r="L570" s="4"/>
      <c r="M570" s="4"/>
      <c r="N570" s="4"/>
      <c r="O570" s="4"/>
      <c r="P570" s="4"/>
      <c r="Q570" s="4"/>
      <c r="R570" s="4"/>
    </row>
    <row r="571" spans="1:18" ht="12.75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5"/>
      <c r="L571" s="4"/>
      <c r="M571" s="4"/>
      <c r="N571" s="4"/>
      <c r="O571" s="4"/>
      <c r="P571" s="4"/>
      <c r="Q571" s="4"/>
      <c r="R571" s="4"/>
    </row>
    <row r="572" spans="1:18" ht="12.75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5"/>
      <c r="L572" s="4"/>
      <c r="M572" s="4"/>
      <c r="N572" s="4"/>
      <c r="O572" s="4"/>
      <c r="P572" s="4"/>
      <c r="Q572" s="4"/>
      <c r="R572" s="4"/>
    </row>
    <row r="573" spans="1:18" ht="12.75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5"/>
      <c r="L573" s="4"/>
      <c r="M573" s="4"/>
      <c r="N573" s="4"/>
      <c r="O573" s="4"/>
      <c r="P573" s="4"/>
      <c r="Q573" s="4"/>
      <c r="R573" s="4"/>
    </row>
    <row r="574" spans="1:18" ht="12.75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5"/>
      <c r="L574" s="4"/>
      <c r="M574" s="4"/>
      <c r="N574" s="4"/>
      <c r="O574" s="4"/>
      <c r="P574" s="4"/>
      <c r="Q574" s="4"/>
      <c r="R574" s="4"/>
    </row>
    <row r="575" spans="1:18" ht="12.75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5"/>
      <c r="L575" s="4"/>
      <c r="M575" s="4"/>
      <c r="N575" s="4"/>
      <c r="O575" s="4"/>
      <c r="P575" s="4"/>
      <c r="Q575" s="4"/>
      <c r="R575" s="4"/>
    </row>
    <row r="576" spans="1:18" ht="12.75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5"/>
      <c r="L576" s="4"/>
      <c r="M576" s="4"/>
      <c r="N576" s="4"/>
      <c r="O576" s="4"/>
      <c r="P576" s="4"/>
      <c r="Q576" s="4"/>
      <c r="R576" s="4"/>
    </row>
    <row r="577" spans="1:18" ht="12.75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5"/>
      <c r="L577" s="4"/>
      <c r="M577" s="4"/>
      <c r="N577" s="4"/>
      <c r="O577" s="4"/>
      <c r="P577" s="4"/>
      <c r="Q577" s="4"/>
      <c r="R577" s="4"/>
    </row>
    <row r="578" spans="1:18" ht="12.75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5"/>
      <c r="L578" s="4"/>
      <c r="M578" s="4"/>
      <c r="N578" s="4"/>
      <c r="O578" s="4"/>
      <c r="P578" s="4"/>
      <c r="Q578" s="4"/>
      <c r="R578" s="4"/>
    </row>
    <row r="579" spans="1:18" ht="12.75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5"/>
      <c r="L579" s="4"/>
      <c r="M579" s="4"/>
      <c r="N579" s="4"/>
      <c r="O579" s="4"/>
      <c r="P579" s="4"/>
      <c r="Q579" s="4"/>
      <c r="R579" s="4"/>
    </row>
    <row r="580" spans="1:18" ht="12.75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5"/>
      <c r="L580" s="4"/>
      <c r="M580" s="4"/>
      <c r="N580" s="4"/>
      <c r="O580" s="4"/>
      <c r="P580" s="4"/>
      <c r="Q580" s="4"/>
      <c r="R580" s="4"/>
    </row>
    <row r="581" spans="1:18" ht="12.75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5"/>
      <c r="L581" s="4"/>
      <c r="M581" s="4"/>
      <c r="N581" s="4"/>
      <c r="O581" s="4"/>
      <c r="P581" s="4"/>
      <c r="Q581" s="4"/>
      <c r="R581" s="4"/>
    </row>
    <row r="582" spans="1:18" ht="12.75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5"/>
      <c r="L582" s="4"/>
      <c r="M582" s="4"/>
      <c r="N582" s="4"/>
      <c r="O582" s="4"/>
      <c r="P582" s="4"/>
      <c r="Q582" s="4"/>
      <c r="R582" s="4"/>
    </row>
    <row r="583" spans="1:18" ht="12.75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5"/>
      <c r="L583" s="4"/>
      <c r="M583" s="4"/>
      <c r="N583" s="4"/>
      <c r="O583" s="4"/>
      <c r="P583" s="4"/>
      <c r="Q583" s="4"/>
      <c r="R583" s="4"/>
    </row>
    <row r="584" spans="1:18" ht="12.75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5"/>
      <c r="L584" s="4"/>
      <c r="M584" s="4"/>
      <c r="N584" s="4"/>
      <c r="O584" s="4"/>
      <c r="P584" s="4"/>
      <c r="Q584" s="4"/>
      <c r="R584" s="4"/>
    </row>
    <row r="585" spans="1:18" ht="12.75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5"/>
      <c r="L585" s="4"/>
      <c r="M585" s="4"/>
      <c r="N585" s="4"/>
      <c r="O585" s="4"/>
      <c r="P585" s="4"/>
      <c r="Q585" s="4"/>
      <c r="R585" s="4"/>
    </row>
    <row r="586" spans="1:18" ht="12.75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5"/>
      <c r="L586" s="4"/>
      <c r="M586" s="4"/>
      <c r="N586" s="4"/>
      <c r="O586" s="4"/>
      <c r="P586" s="4"/>
      <c r="Q586" s="4"/>
      <c r="R586" s="4"/>
    </row>
    <row r="587" spans="1:18" ht="12.75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5"/>
      <c r="L587" s="4"/>
      <c r="M587" s="4"/>
      <c r="N587" s="4"/>
      <c r="O587" s="4"/>
      <c r="P587" s="4"/>
      <c r="Q587" s="4"/>
      <c r="R587" s="4"/>
    </row>
    <row r="588" spans="1:18" ht="12.75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5"/>
      <c r="L588" s="4"/>
      <c r="M588" s="4"/>
      <c r="N588" s="4"/>
      <c r="O588" s="4"/>
      <c r="P588" s="4"/>
      <c r="Q588" s="4"/>
      <c r="R588" s="4"/>
    </row>
    <row r="589" spans="1:18" ht="12.75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5"/>
      <c r="L589" s="4"/>
      <c r="M589" s="4"/>
      <c r="N589" s="4"/>
      <c r="O589" s="4"/>
      <c r="P589" s="4"/>
      <c r="Q589" s="4"/>
      <c r="R589" s="4"/>
    </row>
    <row r="590" spans="1:18" ht="12.75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5"/>
      <c r="L590" s="4"/>
      <c r="M590" s="4"/>
      <c r="N590" s="4"/>
      <c r="O590" s="4"/>
      <c r="P590" s="4"/>
      <c r="Q590" s="4"/>
      <c r="R590" s="4"/>
    </row>
    <row r="591" spans="1:18" ht="12.75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5"/>
      <c r="L591" s="4"/>
      <c r="M591" s="4"/>
      <c r="N591" s="4"/>
      <c r="O591" s="4"/>
      <c r="P591" s="4"/>
      <c r="Q591" s="4"/>
      <c r="R591" s="4"/>
    </row>
    <row r="592" spans="1:18" ht="12.75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5"/>
      <c r="L592" s="4"/>
      <c r="M592" s="4"/>
      <c r="N592" s="4"/>
      <c r="O592" s="4"/>
      <c r="P592" s="4"/>
      <c r="Q592" s="4"/>
      <c r="R592" s="4"/>
    </row>
    <row r="593" spans="1:18" ht="12.75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5"/>
      <c r="L593" s="4"/>
      <c r="M593" s="4"/>
      <c r="N593" s="4"/>
      <c r="O593" s="4"/>
      <c r="P593" s="4"/>
      <c r="Q593" s="4"/>
      <c r="R593" s="4"/>
    </row>
    <row r="594" spans="1:18" ht="12.75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5"/>
      <c r="L594" s="4"/>
      <c r="M594" s="4"/>
      <c r="N594" s="4"/>
      <c r="O594" s="4"/>
      <c r="P594" s="4"/>
      <c r="Q594" s="4"/>
      <c r="R594" s="4"/>
    </row>
    <row r="595" spans="1:18" ht="12.75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5"/>
      <c r="L595" s="4"/>
      <c r="M595" s="4"/>
      <c r="N595" s="4"/>
      <c r="O595" s="4"/>
      <c r="P595" s="4"/>
      <c r="Q595" s="4"/>
      <c r="R595" s="4"/>
    </row>
    <row r="596" spans="1:18" ht="12.75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5"/>
      <c r="L596" s="4"/>
      <c r="M596" s="4"/>
      <c r="N596" s="4"/>
      <c r="O596" s="4"/>
      <c r="P596" s="4"/>
      <c r="Q596" s="4"/>
      <c r="R596" s="4"/>
    </row>
    <row r="597" spans="1:18" ht="12.75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5"/>
      <c r="L597" s="4"/>
      <c r="M597" s="4"/>
      <c r="N597" s="4"/>
      <c r="O597" s="4"/>
      <c r="P597" s="4"/>
      <c r="Q597" s="4"/>
      <c r="R597" s="4"/>
    </row>
    <row r="598" spans="1:18" ht="12.75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5"/>
      <c r="L598" s="4"/>
      <c r="M598" s="4"/>
      <c r="N598" s="4"/>
      <c r="O598" s="4"/>
      <c r="P598" s="4"/>
      <c r="Q598" s="4"/>
      <c r="R598" s="4"/>
    </row>
    <row r="599" spans="1:18" ht="12.75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5"/>
      <c r="L599" s="4"/>
      <c r="M599" s="4"/>
      <c r="N599" s="4"/>
      <c r="O599" s="4"/>
      <c r="P599" s="4"/>
      <c r="Q599" s="4"/>
      <c r="R599" s="4"/>
    </row>
    <row r="600" spans="1:18" ht="12.75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5"/>
      <c r="L600" s="4"/>
      <c r="M600" s="4"/>
      <c r="N600" s="4"/>
      <c r="O600" s="4"/>
      <c r="P600" s="4"/>
      <c r="Q600" s="4"/>
      <c r="R600" s="4"/>
    </row>
    <row r="601" spans="1:18" ht="12.75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5"/>
      <c r="L601" s="4"/>
      <c r="M601" s="4"/>
      <c r="N601" s="4"/>
      <c r="O601" s="4"/>
      <c r="P601" s="4"/>
      <c r="Q601" s="4"/>
      <c r="R601" s="4"/>
    </row>
    <row r="602" spans="1:18" ht="12.75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5"/>
      <c r="L602" s="4"/>
      <c r="M602" s="4"/>
      <c r="N602" s="4"/>
      <c r="O602" s="4"/>
      <c r="P602" s="4"/>
      <c r="Q602" s="4"/>
      <c r="R602" s="4"/>
    </row>
    <row r="603" spans="1:18" ht="12.75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5"/>
      <c r="L603" s="4"/>
      <c r="M603" s="4"/>
      <c r="N603" s="4"/>
      <c r="O603" s="4"/>
      <c r="P603" s="4"/>
      <c r="Q603" s="4"/>
      <c r="R603" s="4"/>
    </row>
    <row r="604" spans="1:18" ht="12.75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5"/>
      <c r="L604" s="4"/>
      <c r="M604" s="4"/>
      <c r="N604" s="4"/>
      <c r="O604" s="4"/>
      <c r="P604" s="4"/>
      <c r="Q604" s="4"/>
      <c r="R604" s="4"/>
    </row>
    <row r="605" spans="1:18" ht="12.75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5"/>
      <c r="L605" s="4"/>
      <c r="M605" s="4"/>
      <c r="N605" s="4"/>
      <c r="O605" s="4"/>
      <c r="P605" s="4"/>
      <c r="Q605" s="4"/>
      <c r="R605" s="4"/>
    </row>
    <row r="606" spans="1:18" ht="12.75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5"/>
      <c r="L606" s="4"/>
      <c r="M606" s="4"/>
      <c r="N606" s="4"/>
      <c r="O606" s="4"/>
      <c r="P606" s="4"/>
      <c r="Q606" s="4"/>
      <c r="R606" s="4"/>
    </row>
    <row r="607" spans="1:18" ht="12.75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5"/>
      <c r="L607" s="4"/>
      <c r="M607" s="4"/>
      <c r="N607" s="4"/>
      <c r="O607" s="4"/>
      <c r="P607" s="4"/>
      <c r="Q607" s="4"/>
      <c r="R607" s="4"/>
    </row>
    <row r="608" spans="1:18" ht="12.75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5"/>
      <c r="L608" s="4"/>
      <c r="M608" s="4"/>
      <c r="N608" s="4"/>
      <c r="O608" s="4"/>
      <c r="P608" s="4"/>
      <c r="Q608" s="4"/>
      <c r="R608" s="4"/>
    </row>
    <row r="609" spans="1:18" ht="12.75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5"/>
      <c r="L609" s="4"/>
      <c r="M609" s="4"/>
      <c r="N609" s="4"/>
      <c r="O609" s="4"/>
      <c r="P609" s="4"/>
      <c r="Q609" s="4"/>
      <c r="R609" s="4"/>
    </row>
    <row r="610" spans="1:18" ht="12.75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5"/>
      <c r="L610" s="4"/>
      <c r="M610" s="4"/>
      <c r="N610" s="4"/>
      <c r="O610" s="4"/>
      <c r="P610" s="4"/>
      <c r="Q610" s="4"/>
      <c r="R610" s="4"/>
    </row>
    <row r="611" spans="1:18" ht="12.75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5"/>
      <c r="L611" s="4"/>
      <c r="M611" s="4"/>
      <c r="N611" s="4"/>
      <c r="O611" s="4"/>
      <c r="P611" s="4"/>
      <c r="Q611" s="4"/>
      <c r="R611" s="4"/>
    </row>
    <row r="612" spans="1:18" ht="12.75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5"/>
      <c r="L612" s="4"/>
      <c r="M612" s="4"/>
      <c r="N612" s="4"/>
      <c r="O612" s="4"/>
      <c r="P612" s="4"/>
      <c r="Q612" s="4"/>
      <c r="R612" s="4"/>
    </row>
    <row r="613" spans="1:18" ht="12.75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5"/>
      <c r="L613" s="4"/>
      <c r="M613" s="4"/>
      <c r="N613" s="4"/>
      <c r="O613" s="4"/>
      <c r="P613" s="4"/>
      <c r="Q613" s="4"/>
      <c r="R613" s="4"/>
    </row>
    <row r="614" spans="1:18" ht="12.75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5"/>
      <c r="L614" s="4"/>
      <c r="M614" s="4"/>
      <c r="N614" s="4"/>
      <c r="O614" s="4"/>
      <c r="P614" s="4"/>
      <c r="Q614" s="4"/>
      <c r="R614" s="4"/>
    </row>
    <row r="615" spans="1:18" ht="12.75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5"/>
      <c r="L615" s="4"/>
      <c r="M615" s="4"/>
      <c r="N615" s="4"/>
      <c r="O615" s="4"/>
      <c r="P615" s="4"/>
      <c r="Q615" s="4"/>
      <c r="R615" s="4"/>
    </row>
    <row r="616" spans="1:18" ht="12.75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5"/>
      <c r="L616" s="4"/>
      <c r="M616" s="4"/>
      <c r="N616" s="4"/>
      <c r="O616" s="4"/>
      <c r="P616" s="4"/>
      <c r="Q616" s="4"/>
      <c r="R616" s="4"/>
    </row>
    <row r="617" spans="1:18" ht="12.75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5"/>
      <c r="L617" s="4"/>
      <c r="M617" s="4"/>
      <c r="N617" s="4"/>
      <c r="O617" s="4"/>
      <c r="P617" s="4"/>
      <c r="Q617" s="4"/>
      <c r="R617" s="4"/>
    </row>
    <row r="618" spans="1:18" ht="12.75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5"/>
      <c r="L618" s="4"/>
      <c r="M618" s="4"/>
      <c r="N618" s="4"/>
      <c r="O618" s="4"/>
      <c r="P618" s="4"/>
      <c r="Q618" s="4"/>
      <c r="R618" s="4"/>
    </row>
    <row r="619" spans="1:18" ht="12.75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5"/>
      <c r="L619" s="4"/>
      <c r="M619" s="4"/>
      <c r="N619" s="4"/>
      <c r="O619" s="4"/>
      <c r="P619" s="4"/>
      <c r="Q619" s="4"/>
      <c r="R619" s="4"/>
    </row>
    <row r="620" spans="1:18" ht="12.75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5"/>
      <c r="L620" s="4"/>
      <c r="M620" s="4"/>
      <c r="N620" s="4"/>
      <c r="O620" s="4"/>
      <c r="P620" s="4"/>
      <c r="Q620" s="4"/>
      <c r="R620" s="4"/>
    </row>
    <row r="621" spans="1:18" ht="12.75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5"/>
      <c r="L621" s="4"/>
      <c r="M621" s="4"/>
      <c r="N621" s="4"/>
      <c r="O621" s="4"/>
      <c r="P621" s="4"/>
      <c r="Q621" s="4"/>
      <c r="R621" s="4"/>
    </row>
    <row r="622" spans="1:18" ht="12.75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5"/>
      <c r="L622" s="4"/>
      <c r="M622" s="4"/>
      <c r="N622" s="4"/>
      <c r="O622" s="4"/>
      <c r="P622" s="4"/>
      <c r="Q622" s="4"/>
      <c r="R622" s="4"/>
    </row>
    <row r="623" spans="1:18" ht="12.75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5"/>
      <c r="L623" s="4"/>
      <c r="M623" s="4"/>
      <c r="N623" s="4"/>
      <c r="O623" s="4"/>
      <c r="P623" s="4"/>
      <c r="Q623" s="4"/>
      <c r="R623" s="4"/>
    </row>
    <row r="624" spans="1:18" ht="12.75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5"/>
      <c r="L624" s="4"/>
      <c r="M624" s="4"/>
      <c r="N624" s="4"/>
      <c r="O624" s="4"/>
      <c r="P624" s="4"/>
      <c r="Q624" s="4"/>
      <c r="R624" s="4"/>
    </row>
    <row r="625" spans="1:18" ht="12.75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5"/>
      <c r="L625" s="4"/>
      <c r="M625" s="4"/>
      <c r="N625" s="4"/>
      <c r="O625" s="4"/>
      <c r="P625" s="4"/>
      <c r="Q625" s="4"/>
      <c r="R625" s="4"/>
    </row>
    <row r="626" spans="1:18" ht="12.75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5"/>
      <c r="L626" s="4"/>
      <c r="M626" s="4"/>
      <c r="N626" s="4"/>
      <c r="O626" s="4"/>
      <c r="P626" s="4"/>
      <c r="Q626" s="4"/>
      <c r="R626" s="4"/>
    </row>
    <row r="627" spans="1:18" ht="12.75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5"/>
      <c r="L627" s="4"/>
      <c r="M627" s="4"/>
      <c r="N627" s="4"/>
      <c r="O627" s="4"/>
      <c r="P627" s="4"/>
      <c r="Q627" s="4"/>
      <c r="R627" s="4"/>
    </row>
    <row r="628" spans="1:18" ht="12.75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5"/>
      <c r="L628" s="4"/>
      <c r="M628" s="4"/>
      <c r="N628" s="4"/>
      <c r="O628" s="4"/>
      <c r="P628" s="4"/>
      <c r="Q628" s="4"/>
      <c r="R628" s="4"/>
    </row>
    <row r="629" spans="1:18" ht="12.75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5"/>
      <c r="L629" s="4"/>
      <c r="M629" s="4"/>
      <c r="N629" s="4"/>
      <c r="O629" s="4"/>
      <c r="P629" s="4"/>
      <c r="Q629" s="4"/>
      <c r="R629" s="4"/>
    </row>
    <row r="630" spans="1:18" ht="12.75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5"/>
      <c r="L630" s="4"/>
      <c r="M630" s="4"/>
      <c r="N630" s="4"/>
      <c r="O630" s="4"/>
      <c r="P630" s="4"/>
      <c r="Q630" s="4"/>
      <c r="R630" s="4"/>
    </row>
    <row r="631" spans="1:18" ht="12.75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5"/>
      <c r="L631" s="4"/>
      <c r="M631" s="4"/>
      <c r="N631" s="4"/>
      <c r="O631" s="4"/>
      <c r="P631" s="4"/>
      <c r="Q631" s="4"/>
      <c r="R631" s="4"/>
    </row>
    <row r="632" spans="1:18" ht="12.75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5"/>
      <c r="L632" s="4"/>
      <c r="M632" s="4"/>
      <c r="N632" s="4"/>
      <c r="O632" s="4"/>
      <c r="P632" s="4"/>
      <c r="Q632" s="4"/>
      <c r="R632" s="4"/>
    </row>
    <row r="633" spans="1:18" ht="12.75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5"/>
      <c r="L633" s="4"/>
      <c r="M633" s="4"/>
      <c r="N633" s="4"/>
      <c r="O633" s="4"/>
      <c r="P633" s="4"/>
      <c r="Q633" s="4"/>
      <c r="R633" s="4"/>
    </row>
    <row r="634" spans="1:18" ht="12.75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5"/>
      <c r="L634" s="4"/>
      <c r="M634" s="4"/>
      <c r="N634" s="4"/>
      <c r="O634" s="4"/>
      <c r="P634" s="4"/>
      <c r="Q634" s="4"/>
      <c r="R634" s="4"/>
    </row>
    <row r="635" spans="1:18" ht="12.75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5"/>
      <c r="L635" s="4"/>
      <c r="M635" s="4"/>
      <c r="N635" s="4"/>
      <c r="O635" s="4"/>
      <c r="P635" s="4"/>
      <c r="Q635" s="4"/>
      <c r="R635" s="4"/>
    </row>
    <row r="636" spans="1:18" ht="12.75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5"/>
      <c r="L636" s="4"/>
      <c r="M636" s="4"/>
      <c r="N636" s="4"/>
      <c r="O636" s="4"/>
      <c r="P636" s="4"/>
      <c r="Q636" s="4"/>
      <c r="R636" s="4"/>
    </row>
    <row r="637" spans="1:18" ht="12.75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5"/>
      <c r="L637" s="4"/>
      <c r="M637" s="4"/>
      <c r="N637" s="4"/>
      <c r="O637" s="4"/>
      <c r="P637" s="4"/>
      <c r="Q637" s="4"/>
      <c r="R637" s="4"/>
    </row>
    <row r="638" spans="1:18" ht="12.75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5"/>
      <c r="L638" s="4"/>
      <c r="M638" s="4"/>
      <c r="N638" s="4"/>
      <c r="O638" s="4"/>
      <c r="P638" s="4"/>
      <c r="Q638" s="4"/>
      <c r="R638" s="4"/>
    </row>
    <row r="639" spans="1:18" ht="12.75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5"/>
      <c r="L639" s="4"/>
      <c r="M639" s="4"/>
      <c r="N639" s="4"/>
      <c r="O639" s="4"/>
      <c r="P639" s="4"/>
      <c r="Q639" s="4"/>
      <c r="R639" s="4"/>
    </row>
    <row r="640" spans="1:18" ht="12.75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5"/>
      <c r="L640" s="4"/>
      <c r="M640" s="4"/>
      <c r="N640" s="4"/>
      <c r="O640" s="4"/>
      <c r="P640" s="4"/>
      <c r="Q640" s="4"/>
      <c r="R640" s="4"/>
    </row>
    <row r="641" spans="1:18" ht="12.75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5"/>
      <c r="L641" s="4"/>
      <c r="M641" s="4"/>
      <c r="N641" s="4"/>
      <c r="O641" s="4"/>
      <c r="P641" s="4"/>
      <c r="Q641" s="4"/>
      <c r="R641" s="4"/>
    </row>
    <row r="642" spans="1:18" ht="12.75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5"/>
      <c r="L642" s="4"/>
      <c r="M642" s="4"/>
      <c r="N642" s="4"/>
      <c r="O642" s="4"/>
      <c r="P642" s="4"/>
      <c r="Q642" s="4"/>
      <c r="R642" s="4"/>
    </row>
    <row r="643" spans="1:18" ht="12.75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5"/>
      <c r="L643" s="4"/>
      <c r="M643" s="4"/>
      <c r="N643" s="4"/>
      <c r="O643" s="4"/>
      <c r="P643" s="4"/>
      <c r="Q643" s="4"/>
      <c r="R643" s="4"/>
    </row>
    <row r="644" spans="1:18" ht="12.75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5"/>
      <c r="L644" s="4"/>
      <c r="M644" s="4"/>
      <c r="N644" s="4"/>
      <c r="O644" s="4"/>
      <c r="P644" s="4"/>
      <c r="Q644" s="4"/>
      <c r="R644" s="4"/>
    </row>
    <row r="645" spans="1:18" ht="12.75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5"/>
      <c r="L645" s="4"/>
      <c r="M645" s="4"/>
      <c r="N645" s="4"/>
      <c r="O645" s="4"/>
      <c r="P645" s="4"/>
      <c r="Q645" s="4"/>
      <c r="R645" s="4"/>
    </row>
    <row r="646" spans="1:18" ht="12.75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5"/>
      <c r="L646" s="4"/>
      <c r="M646" s="4"/>
      <c r="N646" s="4"/>
      <c r="O646" s="4"/>
      <c r="P646" s="4"/>
      <c r="Q646" s="4"/>
      <c r="R646" s="4"/>
    </row>
    <row r="647" spans="1:18" ht="12.75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5"/>
      <c r="L647" s="4"/>
      <c r="M647" s="4"/>
      <c r="N647" s="4"/>
      <c r="O647" s="4"/>
      <c r="P647" s="4"/>
      <c r="Q647" s="4"/>
      <c r="R647" s="4"/>
    </row>
    <row r="648" spans="1:18" ht="12.75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5"/>
      <c r="L648" s="4"/>
      <c r="M648" s="4"/>
      <c r="N648" s="4"/>
      <c r="O648" s="4"/>
      <c r="P648" s="4"/>
      <c r="Q648" s="4"/>
      <c r="R648" s="4"/>
    </row>
    <row r="649" spans="1:18" ht="12.75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5"/>
      <c r="L649" s="4"/>
      <c r="M649" s="4"/>
      <c r="N649" s="4"/>
      <c r="O649" s="4"/>
      <c r="P649" s="4"/>
      <c r="Q649" s="4"/>
      <c r="R649" s="4"/>
    </row>
    <row r="650" spans="1:18" ht="12.75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5"/>
      <c r="L650" s="4"/>
      <c r="M650" s="4"/>
      <c r="N650" s="4"/>
      <c r="O650" s="4"/>
      <c r="P650" s="4"/>
      <c r="Q650" s="4"/>
      <c r="R650" s="4"/>
    </row>
    <row r="651" spans="1:18" ht="12.75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5"/>
      <c r="L651" s="4"/>
      <c r="M651" s="4"/>
      <c r="N651" s="4"/>
      <c r="O651" s="4"/>
      <c r="P651" s="4"/>
      <c r="Q651" s="4"/>
      <c r="R651" s="4"/>
    </row>
    <row r="652" spans="1:18" ht="12.75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5"/>
      <c r="L652" s="4"/>
      <c r="M652" s="4"/>
      <c r="N652" s="4"/>
      <c r="O652" s="4"/>
      <c r="P652" s="4"/>
      <c r="Q652" s="4"/>
      <c r="R652" s="4"/>
    </row>
    <row r="653" spans="1:18" ht="12.75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5"/>
      <c r="L653" s="4"/>
      <c r="M653" s="4"/>
      <c r="N653" s="4"/>
      <c r="O653" s="4"/>
      <c r="P653" s="4"/>
      <c r="Q653" s="4"/>
      <c r="R653" s="4"/>
    </row>
    <row r="654" spans="1:18" ht="12.75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5"/>
      <c r="L654" s="4"/>
      <c r="M654" s="4"/>
      <c r="N654" s="4"/>
      <c r="O654" s="4"/>
      <c r="P654" s="4"/>
      <c r="Q654" s="4"/>
      <c r="R654" s="4"/>
    </row>
    <row r="655" spans="1:18" ht="12.75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5"/>
      <c r="L655" s="4"/>
      <c r="M655" s="4"/>
      <c r="N655" s="4"/>
      <c r="O655" s="4"/>
      <c r="P655" s="4"/>
      <c r="Q655" s="4"/>
      <c r="R655" s="4"/>
    </row>
    <row r="656" spans="1:18" ht="12.75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5"/>
      <c r="L656" s="4"/>
      <c r="M656" s="4"/>
      <c r="N656" s="4"/>
      <c r="O656" s="4"/>
      <c r="P656" s="4"/>
      <c r="Q656" s="4"/>
      <c r="R656" s="4"/>
    </row>
    <row r="657" spans="1:18" ht="12.75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5"/>
      <c r="L657" s="4"/>
      <c r="M657" s="4"/>
      <c r="N657" s="4"/>
      <c r="O657" s="4"/>
      <c r="P657" s="4"/>
      <c r="Q657" s="4"/>
      <c r="R657" s="4"/>
    </row>
    <row r="658" spans="1:18" ht="12.75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5"/>
      <c r="L658" s="4"/>
      <c r="M658" s="4"/>
      <c r="N658" s="4"/>
      <c r="O658" s="4"/>
      <c r="P658" s="4"/>
      <c r="Q658" s="4"/>
      <c r="R658" s="4"/>
    </row>
    <row r="659" spans="1:18" ht="12.75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5"/>
      <c r="L659" s="4"/>
      <c r="M659" s="4"/>
      <c r="N659" s="4"/>
      <c r="O659" s="4"/>
      <c r="P659" s="4"/>
      <c r="Q659" s="4"/>
      <c r="R659" s="4"/>
    </row>
    <row r="660" spans="1:18" ht="12.75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5"/>
      <c r="L660" s="4"/>
      <c r="M660" s="4"/>
      <c r="N660" s="4"/>
      <c r="O660" s="4"/>
      <c r="P660" s="4"/>
      <c r="Q660" s="4"/>
      <c r="R660" s="4"/>
    </row>
    <row r="661" spans="1:18" ht="12.75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5"/>
      <c r="L661" s="4"/>
      <c r="M661" s="4"/>
      <c r="N661" s="4"/>
      <c r="O661" s="4"/>
      <c r="P661" s="4"/>
      <c r="Q661" s="4"/>
      <c r="R661" s="4"/>
    </row>
    <row r="662" spans="1:18" ht="12.75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5"/>
      <c r="L662" s="4"/>
      <c r="M662" s="4"/>
      <c r="N662" s="4"/>
      <c r="O662" s="4"/>
      <c r="P662" s="4"/>
      <c r="Q662" s="4"/>
      <c r="R662" s="4"/>
    </row>
    <row r="663" spans="1:18" ht="12.75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5"/>
      <c r="L663" s="4"/>
      <c r="M663" s="4"/>
      <c r="N663" s="4"/>
      <c r="O663" s="4"/>
      <c r="P663" s="4"/>
      <c r="Q663" s="4"/>
      <c r="R663" s="4"/>
    </row>
    <row r="664" spans="1:18" ht="12.75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5"/>
      <c r="L664" s="4"/>
      <c r="M664" s="4"/>
      <c r="N664" s="4"/>
      <c r="O664" s="4"/>
      <c r="P664" s="4"/>
      <c r="Q664" s="4"/>
      <c r="R664" s="4"/>
    </row>
    <row r="665" spans="1:18" ht="12.75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5"/>
      <c r="L665" s="4"/>
      <c r="M665" s="4"/>
      <c r="N665" s="4"/>
      <c r="O665" s="4"/>
      <c r="P665" s="4"/>
      <c r="Q665" s="4"/>
      <c r="R665" s="4"/>
    </row>
    <row r="666" spans="1:18" ht="12.75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5"/>
      <c r="L666" s="4"/>
      <c r="M666" s="4"/>
      <c r="N666" s="4"/>
      <c r="O666" s="4"/>
      <c r="P666" s="4"/>
      <c r="Q666" s="4"/>
      <c r="R666" s="4"/>
    </row>
    <row r="667" spans="1:18" ht="12.75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5"/>
      <c r="L667" s="4"/>
      <c r="M667" s="4"/>
      <c r="N667" s="4"/>
      <c r="O667" s="4"/>
      <c r="P667" s="4"/>
      <c r="Q667" s="4"/>
      <c r="R667" s="4"/>
    </row>
    <row r="668" spans="1:18" ht="12.75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5"/>
      <c r="L668" s="4"/>
      <c r="M668" s="4"/>
      <c r="N668" s="4"/>
      <c r="O668" s="4"/>
      <c r="P668" s="4"/>
      <c r="Q668" s="4"/>
      <c r="R668" s="4"/>
    </row>
    <row r="669" spans="1:18" ht="12.75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5"/>
      <c r="L669" s="4"/>
      <c r="M669" s="4"/>
      <c r="N669" s="4"/>
      <c r="O669" s="4"/>
      <c r="P669" s="4"/>
      <c r="Q669" s="4"/>
      <c r="R669" s="4"/>
    </row>
    <row r="670" spans="1:18" ht="12.75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5"/>
      <c r="L670" s="4"/>
      <c r="M670" s="4"/>
      <c r="N670" s="4"/>
      <c r="O670" s="4"/>
      <c r="P670" s="4"/>
      <c r="Q670" s="4"/>
      <c r="R670" s="4"/>
    </row>
    <row r="671" spans="1:18" ht="12.75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5"/>
      <c r="L671" s="4"/>
      <c r="M671" s="4"/>
      <c r="N671" s="4"/>
      <c r="O671" s="4"/>
      <c r="P671" s="4"/>
      <c r="Q671" s="4"/>
      <c r="R671" s="4"/>
    </row>
    <row r="672" spans="1:18" ht="12.75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5"/>
      <c r="L672" s="4"/>
      <c r="M672" s="4"/>
      <c r="N672" s="4"/>
      <c r="O672" s="4"/>
      <c r="P672" s="4"/>
      <c r="Q672" s="4"/>
      <c r="R672" s="4"/>
    </row>
    <row r="673" spans="1:18" ht="12.75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5"/>
      <c r="L673" s="4"/>
      <c r="M673" s="4"/>
      <c r="N673" s="4"/>
      <c r="O673" s="4"/>
      <c r="P673" s="4"/>
      <c r="Q673" s="4"/>
      <c r="R673" s="4"/>
    </row>
    <row r="674" spans="1:18" ht="12.75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5"/>
      <c r="L674" s="4"/>
      <c r="M674" s="4"/>
      <c r="N674" s="4"/>
      <c r="O674" s="4"/>
      <c r="P674" s="4"/>
      <c r="Q674" s="4"/>
      <c r="R674" s="4"/>
    </row>
    <row r="675" spans="1:18" ht="12.75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5"/>
      <c r="L675" s="4"/>
      <c r="M675" s="4"/>
      <c r="N675" s="4"/>
      <c r="O675" s="4"/>
      <c r="P675" s="4"/>
      <c r="Q675" s="4"/>
      <c r="R675" s="4"/>
    </row>
    <row r="676" spans="1:18" ht="12.75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5"/>
      <c r="L676" s="4"/>
      <c r="M676" s="4"/>
      <c r="N676" s="4"/>
      <c r="O676" s="4"/>
      <c r="P676" s="4"/>
      <c r="Q676" s="4"/>
      <c r="R676" s="4"/>
    </row>
    <row r="677" spans="1:18" ht="12.75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5"/>
      <c r="L677" s="4"/>
      <c r="M677" s="4"/>
      <c r="N677" s="4"/>
      <c r="O677" s="4"/>
      <c r="P677" s="4"/>
      <c r="Q677" s="4"/>
      <c r="R677" s="4"/>
    </row>
    <row r="678" spans="1:18" ht="12.75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5"/>
      <c r="L678" s="4"/>
      <c r="M678" s="4"/>
      <c r="N678" s="4"/>
      <c r="O678" s="4"/>
      <c r="P678" s="4"/>
      <c r="Q678" s="4"/>
      <c r="R678" s="4"/>
    </row>
    <row r="679" spans="1:18" ht="12.75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5"/>
      <c r="L679" s="4"/>
      <c r="M679" s="4"/>
      <c r="N679" s="4"/>
      <c r="O679" s="4"/>
      <c r="P679" s="4"/>
      <c r="Q679" s="4"/>
      <c r="R679" s="4"/>
    </row>
    <row r="680" spans="1:18" ht="12.75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5"/>
      <c r="L680" s="4"/>
      <c r="M680" s="4"/>
      <c r="N680" s="4"/>
      <c r="O680" s="4"/>
      <c r="P680" s="4"/>
      <c r="Q680" s="4"/>
      <c r="R680" s="4"/>
    </row>
    <row r="681" spans="1:18" ht="12.75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5"/>
      <c r="L681" s="4"/>
      <c r="M681" s="4"/>
      <c r="N681" s="4"/>
      <c r="O681" s="4"/>
      <c r="P681" s="4"/>
      <c r="Q681" s="4"/>
      <c r="R681" s="4"/>
    </row>
    <row r="682" spans="1:18" ht="12.75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5"/>
      <c r="L682" s="4"/>
      <c r="M682" s="4"/>
      <c r="N682" s="4"/>
      <c r="O682" s="4"/>
      <c r="P682" s="4"/>
      <c r="Q682" s="4"/>
      <c r="R682" s="4"/>
    </row>
    <row r="683" spans="1:18" ht="12.75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5"/>
      <c r="L683" s="4"/>
      <c r="M683" s="4"/>
      <c r="N683" s="4"/>
      <c r="O683" s="4"/>
      <c r="P683" s="4"/>
      <c r="Q683" s="4"/>
      <c r="R683" s="4"/>
    </row>
    <row r="684" spans="1:18" ht="12.75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5"/>
      <c r="L684" s="4"/>
      <c r="M684" s="4"/>
      <c r="N684" s="4"/>
      <c r="O684" s="4"/>
      <c r="P684" s="4"/>
      <c r="Q684" s="4"/>
      <c r="R684" s="4"/>
    </row>
    <row r="685" spans="1:18" ht="12.75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5"/>
      <c r="L685" s="4"/>
      <c r="M685" s="4"/>
      <c r="N685" s="4"/>
      <c r="O685" s="4"/>
      <c r="P685" s="4"/>
      <c r="Q685" s="4"/>
      <c r="R685" s="4"/>
    </row>
    <row r="686" spans="1:18" ht="12.75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5"/>
      <c r="L686" s="4"/>
      <c r="M686" s="4"/>
      <c r="N686" s="4"/>
      <c r="O686" s="4"/>
      <c r="P686" s="4"/>
      <c r="Q686" s="4"/>
      <c r="R686" s="4"/>
    </row>
    <row r="687" spans="1:18" ht="12.75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5"/>
      <c r="L687" s="4"/>
      <c r="M687" s="4"/>
      <c r="N687" s="4"/>
      <c r="O687" s="4"/>
      <c r="P687" s="4"/>
      <c r="Q687" s="4"/>
      <c r="R687" s="4"/>
    </row>
    <row r="688" spans="1:18" ht="12.75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5"/>
      <c r="L688" s="4"/>
      <c r="M688" s="4"/>
      <c r="N688" s="4"/>
      <c r="O688" s="4"/>
      <c r="P688" s="4"/>
      <c r="Q688" s="4"/>
      <c r="R688" s="4"/>
    </row>
    <row r="689" spans="1:18" ht="12.75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5"/>
      <c r="L689" s="4"/>
      <c r="M689" s="4"/>
      <c r="N689" s="4"/>
      <c r="O689" s="4"/>
      <c r="P689" s="4"/>
      <c r="Q689" s="4"/>
      <c r="R689" s="4"/>
    </row>
    <row r="690" spans="1:18" ht="12.75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5"/>
      <c r="L690" s="4"/>
      <c r="M690" s="4"/>
      <c r="N690" s="4"/>
      <c r="O690" s="4"/>
      <c r="P690" s="4"/>
      <c r="Q690" s="4"/>
      <c r="R690" s="4"/>
    </row>
    <row r="691" spans="1:18" ht="12.75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5"/>
      <c r="L691" s="4"/>
      <c r="M691" s="4"/>
      <c r="N691" s="4"/>
      <c r="O691" s="4"/>
      <c r="P691" s="4"/>
      <c r="Q691" s="4"/>
      <c r="R691" s="4"/>
    </row>
    <row r="692" spans="1:18" ht="12.75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5"/>
      <c r="L692" s="4"/>
      <c r="M692" s="4"/>
      <c r="N692" s="4"/>
      <c r="O692" s="4"/>
      <c r="P692" s="4"/>
      <c r="Q692" s="4"/>
      <c r="R692" s="4"/>
    </row>
    <row r="693" spans="1:18" ht="12.75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5"/>
      <c r="L693" s="4"/>
      <c r="M693" s="4"/>
      <c r="N693" s="4"/>
      <c r="O693" s="4"/>
      <c r="P693" s="4"/>
      <c r="Q693" s="4"/>
      <c r="R693" s="4"/>
    </row>
    <row r="694" spans="1:18" ht="12.75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5"/>
      <c r="L694" s="4"/>
      <c r="M694" s="4"/>
      <c r="N694" s="4"/>
      <c r="O694" s="4"/>
      <c r="P694" s="4"/>
      <c r="Q694" s="4"/>
      <c r="R694" s="4"/>
    </row>
    <row r="695" spans="1:18" ht="12.75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5"/>
      <c r="L695" s="4"/>
      <c r="M695" s="4"/>
      <c r="N695" s="4"/>
      <c r="O695" s="4"/>
      <c r="P695" s="4"/>
      <c r="Q695" s="4"/>
      <c r="R695" s="4"/>
    </row>
    <row r="696" spans="1:18" ht="12.75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5"/>
      <c r="L696" s="4"/>
      <c r="M696" s="4"/>
      <c r="N696" s="4"/>
      <c r="O696" s="4"/>
      <c r="P696" s="4"/>
      <c r="Q696" s="4"/>
      <c r="R696" s="4"/>
    </row>
    <row r="697" spans="1:18" ht="12.75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5"/>
      <c r="L697" s="4"/>
      <c r="M697" s="4"/>
      <c r="N697" s="4"/>
      <c r="O697" s="4"/>
      <c r="P697" s="4"/>
      <c r="Q697" s="4"/>
      <c r="R697" s="4"/>
    </row>
    <row r="698" spans="1:18" ht="12.75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5"/>
      <c r="L698" s="4"/>
      <c r="M698" s="4"/>
      <c r="N698" s="4"/>
      <c r="O698" s="4"/>
      <c r="P698" s="4"/>
      <c r="Q698" s="4"/>
      <c r="R698" s="4"/>
    </row>
    <row r="699" spans="1:18" ht="12.75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5"/>
      <c r="L699" s="4"/>
      <c r="M699" s="4"/>
      <c r="N699" s="4"/>
      <c r="O699" s="4"/>
      <c r="P699" s="4"/>
      <c r="Q699" s="4"/>
      <c r="R699" s="4"/>
    </row>
    <row r="700" spans="1:18" ht="12.75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5"/>
      <c r="L700" s="4"/>
      <c r="M700" s="4"/>
      <c r="N700" s="4"/>
      <c r="O700" s="4"/>
      <c r="P700" s="4"/>
      <c r="Q700" s="4"/>
      <c r="R700" s="4"/>
    </row>
    <row r="701" spans="1:18" ht="12.75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5"/>
      <c r="L701" s="4"/>
      <c r="M701" s="4"/>
      <c r="N701" s="4"/>
      <c r="O701" s="4"/>
      <c r="P701" s="4"/>
      <c r="Q701" s="4"/>
      <c r="R701" s="4"/>
    </row>
    <row r="702" spans="1:18" ht="12.75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5"/>
      <c r="L702" s="4"/>
      <c r="M702" s="4"/>
      <c r="N702" s="4"/>
      <c r="O702" s="4"/>
      <c r="P702" s="4"/>
      <c r="Q702" s="4"/>
      <c r="R702" s="4"/>
    </row>
    <row r="703" spans="1:18" ht="12.75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5"/>
      <c r="L703" s="4"/>
      <c r="M703" s="4"/>
      <c r="N703" s="4"/>
      <c r="O703" s="4"/>
      <c r="P703" s="4"/>
      <c r="Q703" s="4"/>
      <c r="R703" s="4"/>
    </row>
    <row r="704" spans="1:18" ht="12.75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5"/>
      <c r="L704" s="4"/>
      <c r="M704" s="4"/>
      <c r="N704" s="4"/>
      <c r="O704" s="4"/>
      <c r="P704" s="4"/>
      <c r="Q704" s="4"/>
      <c r="R704" s="4"/>
    </row>
    <row r="705" spans="1:18" ht="12.75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5"/>
      <c r="L705" s="4"/>
      <c r="M705" s="4"/>
      <c r="N705" s="4"/>
      <c r="O705" s="4"/>
      <c r="P705" s="4"/>
      <c r="Q705" s="4"/>
      <c r="R705" s="4"/>
    </row>
    <row r="706" spans="1:18" ht="12.75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5"/>
      <c r="L706" s="4"/>
      <c r="M706" s="4"/>
      <c r="N706" s="4"/>
      <c r="O706" s="4"/>
      <c r="P706" s="4"/>
      <c r="Q706" s="4"/>
      <c r="R706" s="4"/>
    </row>
    <row r="707" spans="1:18" ht="12.75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5"/>
      <c r="L707" s="4"/>
      <c r="M707" s="4"/>
      <c r="N707" s="4"/>
      <c r="O707" s="4"/>
      <c r="P707" s="4"/>
      <c r="Q707" s="4"/>
      <c r="R707" s="4"/>
    </row>
    <row r="708" spans="1:18" ht="12.75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5"/>
      <c r="L708" s="4"/>
      <c r="M708" s="4"/>
      <c r="N708" s="4"/>
      <c r="O708" s="4"/>
      <c r="P708" s="4"/>
      <c r="Q708" s="4"/>
      <c r="R708" s="4"/>
    </row>
    <row r="709" spans="1:18" ht="12.75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5"/>
      <c r="L709" s="4"/>
      <c r="M709" s="4"/>
      <c r="N709" s="4"/>
      <c r="O709" s="4"/>
      <c r="P709" s="4"/>
      <c r="Q709" s="4"/>
      <c r="R709" s="4"/>
    </row>
    <row r="710" spans="1:18" ht="12.75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5"/>
      <c r="L710" s="4"/>
      <c r="M710" s="4"/>
      <c r="N710" s="4"/>
      <c r="O710" s="4"/>
      <c r="P710" s="4"/>
      <c r="Q710" s="4"/>
      <c r="R710" s="4"/>
    </row>
    <row r="711" spans="1:18" ht="12.75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5"/>
      <c r="L711" s="4"/>
      <c r="M711" s="4"/>
      <c r="N711" s="4"/>
      <c r="O711" s="4"/>
      <c r="P711" s="4"/>
      <c r="Q711" s="4"/>
      <c r="R711" s="4"/>
    </row>
    <row r="712" spans="1:18" ht="12.75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5"/>
      <c r="L712" s="4"/>
      <c r="M712" s="4"/>
      <c r="N712" s="4"/>
      <c r="O712" s="4"/>
      <c r="P712" s="4"/>
      <c r="Q712" s="4"/>
      <c r="R712" s="4"/>
    </row>
    <row r="713" spans="1:18" ht="12.75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5"/>
      <c r="L713" s="4"/>
      <c r="M713" s="4"/>
      <c r="N713" s="4"/>
      <c r="O713" s="4"/>
      <c r="P713" s="4"/>
      <c r="Q713" s="4"/>
      <c r="R713" s="4"/>
    </row>
    <row r="714" spans="1:18" ht="12.75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5"/>
      <c r="L714" s="4"/>
      <c r="M714" s="4"/>
      <c r="N714" s="4"/>
      <c r="O714" s="4"/>
      <c r="P714" s="4"/>
      <c r="Q714" s="4"/>
      <c r="R714" s="4"/>
    </row>
    <row r="715" spans="1:18" ht="12.75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5"/>
      <c r="L715" s="4"/>
      <c r="M715" s="4"/>
      <c r="N715" s="4"/>
      <c r="O715" s="4"/>
      <c r="P715" s="4"/>
      <c r="Q715" s="4"/>
      <c r="R715" s="4"/>
    </row>
    <row r="716" spans="1:18" ht="12.75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5"/>
      <c r="L716" s="4"/>
      <c r="M716" s="4"/>
      <c r="N716" s="4"/>
      <c r="O716" s="4"/>
      <c r="P716" s="4"/>
      <c r="Q716" s="4"/>
      <c r="R716" s="4"/>
    </row>
    <row r="717" spans="1:18" ht="12.75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5"/>
      <c r="L717" s="4"/>
      <c r="M717" s="4"/>
      <c r="N717" s="4"/>
      <c r="O717" s="4"/>
      <c r="P717" s="4"/>
      <c r="Q717" s="4"/>
      <c r="R717" s="4"/>
    </row>
    <row r="718" spans="1:18" ht="12.75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5"/>
      <c r="L718" s="4"/>
      <c r="M718" s="4"/>
      <c r="N718" s="4"/>
      <c r="O718" s="4"/>
      <c r="P718" s="4"/>
      <c r="Q718" s="4"/>
      <c r="R718" s="4"/>
    </row>
    <row r="719" spans="1:18" ht="12.75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5"/>
      <c r="L719" s="4"/>
      <c r="M719" s="4"/>
      <c r="N719" s="4"/>
      <c r="O719" s="4"/>
      <c r="P719" s="4"/>
      <c r="Q719" s="4"/>
      <c r="R719" s="4"/>
    </row>
    <row r="720" spans="1:18" ht="12.75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5"/>
      <c r="L720" s="4"/>
      <c r="M720" s="4"/>
      <c r="N720" s="4"/>
      <c r="O720" s="4"/>
      <c r="P720" s="4"/>
      <c r="Q720" s="4"/>
      <c r="R720" s="4"/>
    </row>
    <row r="721" spans="1:18" ht="12.75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5"/>
      <c r="L721" s="4"/>
      <c r="M721" s="4"/>
      <c r="N721" s="4"/>
      <c r="O721" s="4"/>
      <c r="P721" s="4"/>
      <c r="Q721" s="4"/>
      <c r="R721" s="4"/>
    </row>
    <row r="722" spans="1:18" ht="12.75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5"/>
      <c r="L722" s="4"/>
      <c r="M722" s="4"/>
      <c r="N722" s="4"/>
      <c r="O722" s="4"/>
      <c r="P722" s="4"/>
      <c r="Q722" s="4"/>
      <c r="R722" s="4"/>
    </row>
    <row r="723" spans="1:18" ht="12.75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5"/>
      <c r="L723" s="4"/>
      <c r="M723" s="4"/>
      <c r="N723" s="4"/>
      <c r="O723" s="4"/>
      <c r="P723" s="4"/>
      <c r="Q723" s="4"/>
      <c r="R723" s="4"/>
    </row>
    <row r="724" spans="1:18" ht="12.75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5"/>
      <c r="L724" s="4"/>
      <c r="M724" s="4"/>
      <c r="N724" s="4"/>
      <c r="O724" s="4"/>
      <c r="P724" s="4"/>
      <c r="Q724" s="4"/>
      <c r="R724" s="4"/>
    </row>
    <row r="725" spans="1:18" ht="12.75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5"/>
      <c r="L725" s="4"/>
      <c r="M725" s="4"/>
      <c r="N725" s="4"/>
      <c r="O725" s="4"/>
      <c r="P725" s="4"/>
      <c r="Q725" s="4"/>
      <c r="R725" s="4"/>
    </row>
    <row r="726" spans="1:18" ht="12.75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5"/>
      <c r="L726" s="4"/>
      <c r="M726" s="4"/>
      <c r="N726" s="4"/>
      <c r="O726" s="4"/>
      <c r="P726" s="4"/>
      <c r="Q726" s="4"/>
      <c r="R726" s="4"/>
    </row>
    <row r="727" spans="1:18" ht="12.75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5"/>
      <c r="L727" s="4"/>
      <c r="M727" s="4"/>
      <c r="N727" s="4"/>
      <c r="O727" s="4"/>
      <c r="P727" s="4"/>
      <c r="Q727" s="4"/>
      <c r="R727" s="4"/>
    </row>
    <row r="728" spans="1:18" ht="12.75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5"/>
      <c r="L728" s="4"/>
      <c r="M728" s="4"/>
      <c r="N728" s="4"/>
      <c r="O728" s="4"/>
      <c r="P728" s="4"/>
      <c r="Q728" s="4"/>
      <c r="R728" s="4"/>
    </row>
    <row r="729" spans="1:18" ht="12.75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5"/>
      <c r="L729" s="4"/>
      <c r="M729" s="4"/>
      <c r="N729" s="4"/>
      <c r="O729" s="4"/>
      <c r="P729" s="4"/>
      <c r="Q729" s="4"/>
      <c r="R729" s="4"/>
    </row>
    <row r="730" spans="1:18" ht="12.75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5"/>
      <c r="L730" s="4"/>
      <c r="M730" s="4"/>
      <c r="N730" s="4"/>
      <c r="O730" s="4"/>
      <c r="P730" s="4"/>
      <c r="Q730" s="4"/>
      <c r="R730" s="4"/>
    </row>
    <row r="731" spans="1:18" ht="12.75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5"/>
      <c r="L731" s="4"/>
      <c r="M731" s="4"/>
      <c r="N731" s="4"/>
      <c r="O731" s="4"/>
      <c r="P731" s="4"/>
      <c r="Q731" s="4"/>
      <c r="R731" s="4"/>
    </row>
    <row r="732" spans="1:18" ht="12.75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5"/>
      <c r="L732" s="4"/>
      <c r="M732" s="4"/>
      <c r="N732" s="4"/>
      <c r="O732" s="4"/>
      <c r="P732" s="4"/>
      <c r="Q732" s="4"/>
      <c r="R732" s="4"/>
    </row>
    <row r="733" spans="1:18" ht="12.75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5"/>
      <c r="L733" s="4"/>
      <c r="M733" s="4"/>
      <c r="N733" s="4"/>
      <c r="O733" s="4"/>
      <c r="P733" s="4"/>
      <c r="Q733" s="4"/>
      <c r="R733" s="4"/>
    </row>
    <row r="734" spans="1:18" ht="12.75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5"/>
      <c r="L734" s="4"/>
      <c r="M734" s="4"/>
      <c r="N734" s="4"/>
      <c r="O734" s="4"/>
      <c r="P734" s="4"/>
      <c r="Q734" s="4"/>
      <c r="R734" s="4"/>
    </row>
    <row r="735" spans="1:18" ht="12.75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5"/>
      <c r="L735" s="4"/>
      <c r="M735" s="4"/>
      <c r="N735" s="4"/>
      <c r="O735" s="4"/>
      <c r="P735" s="4"/>
      <c r="Q735" s="4"/>
      <c r="R735" s="4"/>
    </row>
    <row r="736" spans="1:18" ht="12.75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5"/>
      <c r="L736" s="4"/>
      <c r="M736" s="4"/>
      <c r="N736" s="4"/>
      <c r="O736" s="4"/>
      <c r="P736" s="4"/>
      <c r="Q736" s="4"/>
      <c r="R736" s="4"/>
    </row>
    <row r="737" spans="1:18" ht="12.75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5"/>
      <c r="L737" s="4"/>
      <c r="M737" s="4"/>
      <c r="N737" s="4"/>
      <c r="O737" s="4"/>
      <c r="P737" s="4"/>
      <c r="Q737" s="4"/>
      <c r="R737" s="4"/>
    </row>
    <row r="738" spans="1:18" ht="12.75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5"/>
      <c r="L738" s="4"/>
      <c r="M738" s="4"/>
      <c r="N738" s="4"/>
      <c r="O738" s="4"/>
      <c r="P738" s="4"/>
      <c r="Q738" s="4"/>
      <c r="R738" s="4"/>
    </row>
    <row r="739" spans="1:18" ht="12.75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5"/>
      <c r="L739" s="4"/>
      <c r="M739" s="4"/>
      <c r="N739" s="4"/>
      <c r="O739" s="4"/>
      <c r="P739" s="4"/>
      <c r="Q739" s="4"/>
      <c r="R739" s="4"/>
    </row>
    <row r="740" spans="1:18" ht="12.75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5"/>
      <c r="L740" s="4"/>
      <c r="M740" s="4"/>
      <c r="N740" s="4"/>
      <c r="O740" s="4"/>
      <c r="P740" s="4"/>
      <c r="Q740" s="4"/>
      <c r="R740" s="4"/>
    </row>
    <row r="741" spans="1:18" ht="12.75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5"/>
      <c r="L741" s="4"/>
      <c r="M741" s="4"/>
      <c r="N741" s="4"/>
      <c r="O741" s="4"/>
      <c r="P741" s="4"/>
      <c r="Q741" s="4"/>
      <c r="R741" s="4"/>
    </row>
    <row r="742" spans="1:18" ht="12.75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5"/>
      <c r="L742" s="4"/>
      <c r="M742" s="4"/>
      <c r="N742" s="4"/>
      <c r="O742" s="4"/>
      <c r="P742" s="4"/>
      <c r="Q742" s="4"/>
      <c r="R742" s="4"/>
    </row>
    <row r="743" spans="1:18" ht="12.75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5"/>
      <c r="L743" s="4"/>
      <c r="M743" s="4"/>
      <c r="N743" s="4"/>
      <c r="O743" s="4"/>
      <c r="P743" s="4"/>
      <c r="Q743" s="4"/>
      <c r="R743" s="4"/>
    </row>
    <row r="744" spans="1:18" ht="12.75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5"/>
      <c r="L744" s="4"/>
      <c r="M744" s="4"/>
      <c r="N744" s="4"/>
      <c r="O744" s="4"/>
      <c r="P744" s="4"/>
      <c r="Q744" s="4"/>
      <c r="R744" s="4"/>
    </row>
    <row r="745" spans="1:18" ht="12.75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5"/>
      <c r="L745" s="4"/>
      <c r="M745" s="4"/>
      <c r="N745" s="4"/>
      <c r="O745" s="4"/>
      <c r="P745" s="4"/>
      <c r="Q745" s="4"/>
      <c r="R745" s="4"/>
    </row>
    <row r="746" spans="1:18" ht="12.75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5"/>
      <c r="L746" s="4"/>
      <c r="M746" s="4"/>
      <c r="N746" s="4"/>
      <c r="O746" s="4"/>
      <c r="P746" s="4"/>
      <c r="Q746" s="4"/>
      <c r="R746" s="4"/>
    </row>
    <row r="747" spans="1:18" ht="12.75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5"/>
      <c r="L747" s="4"/>
      <c r="M747" s="4"/>
      <c r="N747" s="4"/>
      <c r="O747" s="4"/>
      <c r="P747" s="4"/>
      <c r="Q747" s="4"/>
      <c r="R747" s="4"/>
    </row>
    <row r="748" spans="1:18" ht="12.75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5"/>
      <c r="L748" s="4"/>
      <c r="M748" s="4"/>
      <c r="N748" s="4"/>
      <c r="O748" s="4"/>
      <c r="P748" s="4"/>
      <c r="Q748" s="4"/>
      <c r="R748" s="4"/>
    </row>
    <row r="749" spans="1:18" ht="12.75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5"/>
      <c r="L749" s="4"/>
      <c r="M749" s="4"/>
      <c r="N749" s="4"/>
      <c r="O749" s="4"/>
      <c r="P749" s="4"/>
      <c r="Q749" s="4"/>
      <c r="R749" s="4"/>
    </row>
    <row r="750" spans="1:18" ht="12.75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5"/>
      <c r="L750" s="4"/>
      <c r="M750" s="4"/>
      <c r="N750" s="4"/>
      <c r="O750" s="4"/>
      <c r="P750" s="4"/>
      <c r="Q750" s="4"/>
      <c r="R750" s="4"/>
    </row>
    <row r="751" spans="1:18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5"/>
      <c r="L751" s="4"/>
      <c r="M751" s="4"/>
      <c r="N751" s="4"/>
      <c r="O751" s="4"/>
      <c r="P751" s="4"/>
      <c r="Q751" s="4"/>
      <c r="R751" s="4"/>
    </row>
    <row r="752" spans="1:18" ht="12.75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5"/>
      <c r="L752" s="4"/>
      <c r="M752" s="4"/>
      <c r="N752" s="4"/>
      <c r="O752" s="4"/>
      <c r="P752" s="4"/>
      <c r="Q752" s="4"/>
      <c r="R752" s="4"/>
    </row>
    <row r="753" spans="1:18" ht="12.75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5"/>
      <c r="L753" s="4"/>
      <c r="M753" s="4"/>
      <c r="N753" s="4"/>
      <c r="O753" s="4"/>
      <c r="P753" s="4"/>
      <c r="Q753" s="4"/>
      <c r="R753" s="4"/>
    </row>
    <row r="754" spans="1:18" ht="12.75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5"/>
      <c r="L754" s="4"/>
      <c r="M754" s="4"/>
      <c r="N754" s="4"/>
      <c r="O754" s="4"/>
      <c r="P754" s="4"/>
      <c r="Q754" s="4"/>
      <c r="R754" s="4"/>
    </row>
    <row r="755" spans="1:18" ht="12.75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5"/>
      <c r="L755" s="4"/>
      <c r="M755" s="4"/>
      <c r="N755" s="4"/>
      <c r="O755" s="4"/>
      <c r="P755" s="4"/>
      <c r="Q755" s="4"/>
      <c r="R755" s="4"/>
    </row>
    <row r="756" spans="1:18" ht="12.75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5"/>
      <c r="L756" s="4"/>
      <c r="M756" s="4"/>
      <c r="N756" s="4"/>
      <c r="O756" s="4"/>
      <c r="P756" s="4"/>
      <c r="Q756" s="4"/>
      <c r="R756" s="4"/>
    </row>
    <row r="757" spans="1:18" ht="12.75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5"/>
      <c r="L757" s="4"/>
      <c r="M757" s="4"/>
      <c r="N757" s="4"/>
      <c r="O757" s="4"/>
      <c r="P757" s="4"/>
      <c r="Q757" s="4"/>
      <c r="R757" s="4"/>
    </row>
    <row r="758" spans="1:18" ht="12.75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5"/>
      <c r="L758" s="4"/>
      <c r="M758" s="4"/>
      <c r="N758" s="4"/>
      <c r="O758" s="4"/>
      <c r="P758" s="4"/>
      <c r="Q758" s="4"/>
      <c r="R758" s="4"/>
    </row>
    <row r="759" spans="1:18" ht="12.75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5"/>
      <c r="L759" s="4"/>
      <c r="M759" s="4"/>
      <c r="N759" s="4"/>
      <c r="O759" s="4"/>
      <c r="P759" s="4"/>
      <c r="Q759" s="4"/>
      <c r="R759" s="4"/>
    </row>
    <row r="760" spans="1:18" ht="12.75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5"/>
      <c r="L760" s="4"/>
      <c r="M760" s="4"/>
      <c r="N760" s="4"/>
      <c r="O760" s="4"/>
      <c r="P760" s="4"/>
      <c r="Q760" s="4"/>
      <c r="R760" s="4"/>
    </row>
    <row r="761" spans="1:18" ht="12.75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5"/>
      <c r="L761" s="4"/>
      <c r="M761" s="4"/>
      <c r="N761" s="4"/>
      <c r="O761" s="4"/>
      <c r="P761" s="4"/>
      <c r="Q761" s="4"/>
      <c r="R761" s="4"/>
    </row>
    <row r="762" spans="1:18" ht="12.75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5"/>
      <c r="L762" s="4"/>
      <c r="M762" s="4"/>
      <c r="N762" s="4"/>
      <c r="O762" s="4"/>
      <c r="P762" s="4"/>
      <c r="Q762" s="4"/>
      <c r="R762" s="4"/>
    </row>
    <row r="763" spans="1:18" ht="12.75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5"/>
      <c r="L763" s="4"/>
      <c r="M763" s="4"/>
      <c r="N763" s="4"/>
      <c r="O763" s="4"/>
      <c r="P763" s="4"/>
      <c r="Q763" s="4"/>
      <c r="R763" s="4"/>
    </row>
    <row r="764" spans="1:18" ht="12.75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5"/>
      <c r="L764" s="4"/>
      <c r="M764" s="4"/>
      <c r="N764" s="4"/>
      <c r="O764" s="4"/>
      <c r="P764" s="4"/>
      <c r="Q764" s="4"/>
      <c r="R764" s="4"/>
    </row>
    <row r="765" spans="1:18" ht="12.75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5"/>
      <c r="L765" s="4"/>
      <c r="M765" s="4"/>
      <c r="N765" s="4"/>
      <c r="O765" s="4"/>
      <c r="P765" s="4"/>
      <c r="Q765" s="4"/>
      <c r="R765" s="4"/>
    </row>
    <row r="766" spans="1:18" ht="12.75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5"/>
      <c r="L766" s="4"/>
      <c r="M766" s="4"/>
      <c r="N766" s="4"/>
      <c r="O766" s="4"/>
      <c r="P766" s="4"/>
      <c r="Q766" s="4"/>
      <c r="R766" s="4"/>
    </row>
    <row r="767" spans="1:18" ht="12.75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5"/>
      <c r="L767" s="4"/>
      <c r="M767" s="4"/>
      <c r="N767" s="4"/>
      <c r="O767" s="4"/>
      <c r="P767" s="4"/>
      <c r="Q767" s="4"/>
      <c r="R767" s="4"/>
    </row>
    <row r="768" spans="1:18" ht="12.75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5"/>
      <c r="L768" s="4"/>
      <c r="M768" s="4"/>
      <c r="N768" s="4"/>
      <c r="O768" s="4"/>
      <c r="P768" s="4"/>
      <c r="Q768" s="4"/>
      <c r="R768" s="4"/>
    </row>
    <row r="769" spans="1:18" ht="12.75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5"/>
      <c r="L769" s="4"/>
      <c r="M769" s="4"/>
      <c r="N769" s="4"/>
      <c r="O769" s="4"/>
      <c r="P769" s="4"/>
      <c r="Q769" s="4"/>
      <c r="R769" s="4"/>
    </row>
    <row r="770" spans="1:18" ht="12.75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5"/>
      <c r="L770" s="4"/>
      <c r="M770" s="4"/>
      <c r="N770" s="4"/>
      <c r="O770" s="4"/>
      <c r="P770" s="4"/>
      <c r="Q770" s="4"/>
      <c r="R770" s="4"/>
    </row>
    <row r="771" spans="1:18" ht="12.75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5"/>
      <c r="L771" s="4"/>
      <c r="M771" s="4"/>
      <c r="N771" s="4"/>
      <c r="O771" s="4"/>
      <c r="P771" s="4"/>
      <c r="Q771" s="4"/>
      <c r="R771" s="4"/>
    </row>
    <row r="772" spans="1:18" ht="12.75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5"/>
      <c r="L772" s="4"/>
      <c r="M772" s="4"/>
      <c r="N772" s="4"/>
      <c r="O772" s="4"/>
      <c r="P772" s="4"/>
      <c r="Q772" s="4"/>
      <c r="R772" s="4"/>
    </row>
    <row r="773" spans="1:18" ht="12.75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5"/>
      <c r="L773" s="4"/>
      <c r="M773" s="4"/>
      <c r="N773" s="4"/>
      <c r="O773" s="4"/>
      <c r="P773" s="4"/>
      <c r="Q773" s="4"/>
      <c r="R773" s="4"/>
    </row>
    <row r="774" spans="1:18" ht="12.75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5"/>
      <c r="L774" s="4"/>
      <c r="M774" s="4"/>
      <c r="N774" s="4"/>
      <c r="O774" s="4"/>
      <c r="P774" s="4"/>
      <c r="Q774" s="4"/>
      <c r="R774" s="4"/>
    </row>
    <row r="775" spans="1:18" ht="12.75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5"/>
      <c r="L775" s="4"/>
      <c r="M775" s="4"/>
      <c r="N775" s="4"/>
      <c r="O775" s="4"/>
      <c r="P775" s="4"/>
      <c r="Q775" s="4"/>
      <c r="R775" s="4"/>
    </row>
    <row r="776" spans="1:18" ht="12.75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5"/>
      <c r="L776" s="4"/>
      <c r="M776" s="4"/>
      <c r="N776" s="4"/>
      <c r="O776" s="4"/>
      <c r="P776" s="4"/>
      <c r="Q776" s="4"/>
      <c r="R776" s="4"/>
    </row>
    <row r="777" spans="1:18" ht="12.75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5"/>
      <c r="L777" s="4"/>
      <c r="M777" s="4"/>
      <c r="N777" s="4"/>
      <c r="O777" s="4"/>
      <c r="P777" s="4"/>
      <c r="Q777" s="4"/>
      <c r="R777" s="4"/>
    </row>
    <row r="778" spans="1:18" ht="12.75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5"/>
      <c r="L778" s="4"/>
      <c r="M778" s="4"/>
      <c r="N778" s="4"/>
      <c r="O778" s="4"/>
      <c r="P778" s="4"/>
      <c r="Q778" s="4"/>
      <c r="R778" s="4"/>
    </row>
    <row r="779" spans="1:18" ht="12.75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5"/>
      <c r="L779" s="4"/>
      <c r="M779" s="4"/>
      <c r="N779" s="4"/>
      <c r="O779" s="4"/>
      <c r="P779" s="4"/>
      <c r="Q779" s="4"/>
      <c r="R779" s="4"/>
    </row>
    <row r="780" spans="1:18" ht="12.75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5"/>
      <c r="L780" s="4"/>
      <c r="M780" s="4"/>
      <c r="N780" s="4"/>
      <c r="O780" s="4"/>
      <c r="P780" s="4"/>
      <c r="Q780" s="4"/>
      <c r="R780" s="4"/>
    </row>
    <row r="781" spans="1:18" ht="12.75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5"/>
      <c r="L781" s="4"/>
      <c r="M781" s="4"/>
      <c r="N781" s="4"/>
      <c r="O781" s="4"/>
      <c r="P781" s="4"/>
      <c r="Q781" s="4"/>
      <c r="R781" s="4"/>
    </row>
    <row r="782" spans="1:18" ht="12.75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5"/>
      <c r="L782" s="4"/>
      <c r="M782" s="4"/>
      <c r="N782" s="4"/>
      <c r="O782" s="4"/>
      <c r="P782" s="4"/>
      <c r="Q782" s="4"/>
      <c r="R782" s="4"/>
    </row>
    <row r="783" spans="1:18" ht="12.75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5"/>
      <c r="L783" s="4"/>
      <c r="M783" s="4"/>
      <c r="N783" s="4"/>
      <c r="O783" s="4"/>
      <c r="P783" s="4"/>
      <c r="Q783" s="4"/>
      <c r="R783" s="4"/>
    </row>
    <row r="784" spans="1:18" ht="12.75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5"/>
      <c r="L784" s="4"/>
      <c r="M784" s="4"/>
      <c r="N784" s="4"/>
      <c r="O784" s="4"/>
      <c r="P784" s="4"/>
      <c r="Q784" s="4"/>
      <c r="R784" s="4"/>
    </row>
    <row r="785" spans="1:18" ht="12.75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5"/>
      <c r="L785" s="4"/>
      <c r="M785" s="4"/>
      <c r="N785" s="4"/>
      <c r="O785" s="4"/>
      <c r="P785" s="4"/>
      <c r="Q785" s="4"/>
      <c r="R785" s="4"/>
    </row>
    <row r="786" spans="1:18" ht="12.75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5"/>
      <c r="L786" s="4"/>
      <c r="M786" s="4"/>
      <c r="N786" s="4"/>
      <c r="O786" s="4"/>
      <c r="P786" s="4"/>
      <c r="Q786" s="4"/>
      <c r="R786" s="4"/>
    </row>
    <row r="787" spans="1:18" ht="12.75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5"/>
      <c r="L787" s="4"/>
      <c r="M787" s="4"/>
      <c r="N787" s="4"/>
      <c r="O787" s="4"/>
      <c r="P787" s="4"/>
      <c r="Q787" s="4"/>
      <c r="R787" s="4"/>
    </row>
    <row r="788" spans="1:18" ht="12.75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5"/>
      <c r="L788" s="4"/>
      <c r="M788" s="4"/>
      <c r="N788" s="4"/>
      <c r="O788" s="4"/>
      <c r="P788" s="4"/>
      <c r="Q788" s="4"/>
      <c r="R788" s="4"/>
    </row>
    <row r="789" spans="1:18" ht="12.75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5"/>
      <c r="L789" s="4"/>
      <c r="M789" s="4"/>
      <c r="N789" s="4"/>
      <c r="O789" s="4"/>
      <c r="P789" s="4"/>
      <c r="Q789" s="4"/>
      <c r="R789" s="4"/>
    </row>
    <row r="790" spans="1:18" ht="12.75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5"/>
      <c r="L790" s="4"/>
      <c r="M790" s="4"/>
      <c r="N790" s="4"/>
      <c r="O790" s="4"/>
      <c r="P790" s="4"/>
      <c r="Q790" s="4"/>
      <c r="R790" s="4"/>
    </row>
    <row r="791" spans="1:18" ht="12.75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5"/>
      <c r="L791" s="4"/>
      <c r="M791" s="4"/>
      <c r="N791" s="4"/>
      <c r="O791" s="4"/>
      <c r="P791" s="4"/>
      <c r="Q791" s="4"/>
      <c r="R791" s="4"/>
    </row>
    <row r="792" spans="1:18" ht="12.75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5"/>
      <c r="L792" s="4"/>
      <c r="M792" s="4"/>
      <c r="N792" s="4"/>
      <c r="O792" s="4"/>
      <c r="P792" s="4"/>
      <c r="Q792" s="4"/>
      <c r="R792" s="4"/>
    </row>
    <row r="793" spans="1:18" ht="12.75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5"/>
      <c r="L793" s="4"/>
      <c r="M793" s="4"/>
      <c r="N793" s="4"/>
      <c r="O793" s="4"/>
      <c r="P793" s="4"/>
      <c r="Q793" s="4"/>
      <c r="R793" s="4"/>
    </row>
    <row r="794" spans="1:18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5"/>
      <c r="L794" s="4"/>
      <c r="M794" s="4"/>
      <c r="N794" s="4"/>
      <c r="O794" s="4"/>
      <c r="P794" s="4"/>
      <c r="Q794" s="4"/>
      <c r="R794" s="4"/>
    </row>
    <row r="795" spans="1:18" ht="12.75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5"/>
      <c r="L795" s="4"/>
      <c r="M795" s="4"/>
      <c r="N795" s="4"/>
      <c r="O795" s="4"/>
      <c r="P795" s="4"/>
      <c r="Q795" s="4"/>
      <c r="R795" s="4"/>
    </row>
    <row r="796" spans="1:18" ht="12.75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5"/>
      <c r="L796" s="4"/>
      <c r="M796" s="4"/>
      <c r="N796" s="4"/>
      <c r="O796" s="4"/>
      <c r="P796" s="4"/>
      <c r="Q796" s="4"/>
      <c r="R796" s="4"/>
    </row>
    <row r="797" spans="1:18" ht="12.75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5"/>
      <c r="L797" s="4"/>
      <c r="M797" s="4"/>
      <c r="N797" s="4"/>
      <c r="O797" s="4"/>
      <c r="P797" s="4"/>
      <c r="Q797" s="4"/>
      <c r="R797" s="4"/>
    </row>
    <row r="798" spans="1:18" ht="12.75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5"/>
      <c r="L798" s="4"/>
      <c r="M798" s="4"/>
      <c r="N798" s="4"/>
      <c r="O798" s="4"/>
      <c r="P798" s="4"/>
      <c r="Q798" s="4"/>
      <c r="R798" s="4"/>
    </row>
    <row r="799" spans="1:18" ht="12.75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5"/>
      <c r="L799" s="4"/>
      <c r="M799" s="4"/>
      <c r="N799" s="4"/>
      <c r="O799" s="4"/>
      <c r="P799" s="4"/>
      <c r="Q799" s="4"/>
      <c r="R799" s="4"/>
    </row>
    <row r="800" spans="1:18" ht="12.75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5"/>
      <c r="L800" s="4"/>
      <c r="M800" s="4"/>
      <c r="N800" s="4"/>
      <c r="O800" s="4"/>
      <c r="P800" s="4"/>
      <c r="Q800" s="4"/>
      <c r="R800" s="4"/>
    </row>
    <row r="801" spans="1:18" ht="12.75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5"/>
      <c r="L801" s="4"/>
      <c r="M801" s="4"/>
      <c r="N801" s="4"/>
      <c r="O801" s="4"/>
      <c r="P801" s="4"/>
      <c r="Q801" s="4"/>
      <c r="R801" s="4"/>
    </row>
    <row r="802" spans="1:18" ht="12.75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5"/>
      <c r="L802" s="4"/>
      <c r="M802" s="4"/>
      <c r="N802" s="4"/>
      <c r="O802" s="4"/>
      <c r="P802" s="4"/>
      <c r="Q802" s="4"/>
      <c r="R802" s="4"/>
    </row>
    <row r="803" spans="1:18" ht="12.75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5"/>
      <c r="L803" s="4"/>
      <c r="M803" s="4"/>
      <c r="N803" s="4"/>
      <c r="O803" s="4"/>
      <c r="P803" s="4"/>
      <c r="Q803" s="4"/>
      <c r="R803" s="4"/>
    </row>
    <row r="804" spans="1:18" ht="12.75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5"/>
      <c r="L804" s="4"/>
      <c r="M804" s="4"/>
      <c r="N804" s="4"/>
      <c r="O804" s="4"/>
      <c r="P804" s="4"/>
      <c r="Q804" s="4"/>
      <c r="R804" s="4"/>
    </row>
    <row r="805" spans="1:18" ht="12.75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5"/>
      <c r="L805" s="4"/>
      <c r="M805" s="4"/>
      <c r="N805" s="4"/>
      <c r="O805" s="4"/>
      <c r="P805" s="4"/>
      <c r="Q805" s="4"/>
      <c r="R805" s="4"/>
    </row>
    <row r="806" spans="1:18" ht="12.75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5"/>
      <c r="L806" s="4"/>
      <c r="M806" s="4"/>
      <c r="N806" s="4"/>
      <c r="O806" s="4"/>
      <c r="P806" s="4"/>
      <c r="Q806" s="4"/>
      <c r="R806" s="4"/>
    </row>
    <row r="807" spans="1:18" ht="12.75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5"/>
      <c r="L807" s="4"/>
      <c r="M807" s="4"/>
      <c r="N807" s="4"/>
      <c r="O807" s="4"/>
      <c r="P807" s="4"/>
      <c r="Q807" s="4"/>
      <c r="R807" s="4"/>
    </row>
    <row r="808" spans="1:18" ht="12.75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5"/>
      <c r="L808" s="4"/>
      <c r="M808" s="4"/>
      <c r="N808" s="4"/>
      <c r="O808" s="4"/>
      <c r="P808" s="4"/>
      <c r="Q808" s="4"/>
      <c r="R808" s="4"/>
    </row>
    <row r="809" spans="1:18" ht="12.75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5"/>
      <c r="L809" s="4"/>
      <c r="M809" s="4"/>
      <c r="N809" s="4"/>
      <c r="O809" s="4"/>
      <c r="P809" s="4"/>
      <c r="Q809" s="4"/>
      <c r="R809" s="4"/>
    </row>
    <row r="810" spans="1:18" ht="12.75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5"/>
      <c r="L810" s="4"/>
      <c r="M810" s="4"/>
      <c r="N810" s="4"/>
      <c r="O810" s="4"/>
      <c r="P810" s="4"/>
      <c r="Q810" s="4"/>
      <c r="R810" s="4"/>
    </row>
    <row r="811" spans="1:18" ht="12.75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5"/>
      <c r="L811" s="4"/>
      <c r="M811" s="4"/>
      <c r="N811" s="4"/>
      <c r="O811" s="4"/>
      <c r="P811" s="4"/>
      <c r="Q811" s="4"/>
      <c r="R811" s="4"/>
    </row>
    <row r="812" spans="1:18" ht="12.75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5"/>
      <c r="L812" s="4"/>
      <c r="M812" s="4"/>
      <c r="N812" s="4"/>
      <c r="O812" s="4"/>
      <c r="P812" s="4"/>
      <c r="Q812" s="4"/>
      <c r="R812" s="4"/>
    </row>
    <row r="813" spans="1:18" ht="12.75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5"/>
      <c r="L813" s="4"/>
      <c r="M813" s="4"/>
      <c r="N813" s="4"/>
      <c r="O813" s="4"/>
      <c r="P813" s="4"/>
      <c r="Q813" s="4"/>
      <c r="R813" s="4"/>
    </row>
    <row r="814" spans="1:18" ht="12.75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5"/>
      <c r="L814" s="4"/>
      <c r="M814" s="4"/>
      <c r="N814" s="4"/>
      <c r="O814" s="4"/>
      <c r="P814" s="4"/>
      <c r="Q814" s="4"/>
      <c r="R814" s="4"/>
    </row>
    <row r="815" spans="1:18" ht="12.75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5"/>
      <c r="L815" s="4"/>
      <c r="M815" s="4"/>
      <c r="N815" s="4"/>
      <c r="O815" s="4"/>
      <c r="P815" s="4"/>
      <c r="Q815" s="4"/>
      <c r="R815" s="4"/>
    </row>
    <row r="816" spans="1:18" ht="12.75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5"/>
      <c r="L816" s="4"/>
      <c r="M816" s="4"/>
      <c r="N816" s="4"/>
      <c r="O816" s="4"/>
      <c r="P816" s="4"/>
      <c r="Q816" s="4"/>
      <c r="R816" s="4"/>
    </row>
    <row r="817" spans="1:18" ht="12.75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5"/>
      <c r="L817" s="4"/>
      <c r="M817" s="4"/>
      <c r="N817" s="4"/>
      <c r="O817" s="4"/>
      <c r="P817" s="4"/>
      <c r="Q817" s="4"/>
      <c r="R817" s="4"/>
    </row>
    <row r="818" spans="1:18" ht="12.75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5"/>
      <c r="L818" s="4"/>
      <c r="M818" s="4"/>
      <c r="N818" s="4"/>
      <c r="O818" s="4"/>
      <c r="P818" s="4"/>
      <c r="Q818" s="4"/>
      <c r="R818" s="4"/>
    </row>
    <row r="819" spans="1:18" ht="12.75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5"/>
      <c r="L819" s="4"/>
      <c r="M819" s="4"/>
      <c r="N819" s="4"/>
      <c r="O819" s="4"/>
      <c r="P819" s="4"/>
      <c r="Q819" s="4"/>
      <c r="R819" s="4"/>
    </row>
    <row r="820" spans="1:18" ht="12.75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5"/>
      <c r="L820" s="4"/>
      <c r="M820" s="4"/>
      <c r="N820" s="4"/>
      <c r="O820" s="4"/>
      <c r="P820" s="4"/>
      <c r="Q820" s="4"/>
      <c r="R820" s="4"/>
    </row>
    <row r="821" spans="1:18" ht="12.75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5"/>
      <c r="L821" s="4"/>
      <c r="M821" s="4"/>
      <c r="N821" s="4"/>
      <c r="O821" s="4"/>
      <c r="P821" s="4"/>
      <c r="Q821" s="4"/>
      <c r="R821" s="4"/>
    </row>
    <row r="822" spans="1:18" ht="12.75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5"/>
      <c r="L822" s="4"/>
      <c r="M822" s="4"/>
      <c r="N822" s="4"/>
      <c r="O822" s="4"/>
      <c r="P822" s="4"/>
      <c r="Q822" s="4"/>
      <c r="R822" s="4"/>
    </row>
    <row r="823" spans="1:18" ht="12.75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5"/>
      <c r="L823" s="4"/>
      <c r="M823" s="4"/>
      <c r="N823" s="4"/>
      <c r="O823" s="4"/>
      <c r="P823" s="4"/>
      <c r="Q823" s="4"/>
      <c r="R823" s="4"/>
    </row>
    <row r="824" spans="1:18" ht="12.75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5"/>
      <c r="L824" s="4"/>
      <c r="M824" s="4"/>
      <c r="N824" s="4"/>
      <c r="O824" s="4"/>
      <c r="P824" s="4"/>
      <c r="Q824" s="4"/>
      <c r="R824" s="4"/>
    </row>
    <row r="825" spans="1:18" ht="12.75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5"/>
      <c r="L825" s="4"/>
      <c r="M825" s="4"/>
      <c r="N825" s="4"/>
      <c r="O825" s="4"/>
      <c r="P825" s="4"/>
      <c r="Q825" s="4"/>
      <c r="R825" s="4"/>
    </row>
    <row r="826" spans="1:18" ht="12.75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5"/>
      <c r="L826" s="4"/>
      <c r="M826" s="4"/>
      <c r="N826" s="4"/>
      <c r="O826" s="4"/>
      <c r="P826" s="4"/>
      <c r="Q826" s="4"/>
      <c r="R826" s="4"/>
    </row>
    <row r="827" spans="1:18" ht="12.75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5"/>
      <c r="L827" s="4"/>
      <c r="M827" s="4"/>
      <c r="N827" s="4"/>
      <c r="O827" s="4"/>
      <c r="P827" s="4"/>
      <c r="Q827" s="4"/>
      <c r="R827" s="4"/>
    </row>
    <row r="828" spans="1:18" ht="12.75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5"/>
      <c r="L828" s="4"/>
      <c r="M828" s="4"/>
      <c r="N828" s="4"/>
      <c r="O828" s="4"/>
      <c r="P828" s="4"/>
      <c r="Q828" s="4"/>
      <c r="R828" s="4"/>
    </row>
    <row r="829" spans="1:18" ht="12.75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5"/>
      <c r="L829" s="4"/>
      <c r="M829" s="4"/>
      <c r="N829" s="4"/>
      <c r="O829" s="4"/>
      <c r="P829" s="4"/>
      <c r="Q829" s="4"/>
      <c r="R829" s="4"/>
    </row>
    <row r="830" spans="1:18" ht="12.75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5"/>
      <c r="L830" s="4"/>
      <c r="M830" s="4"/>
      <c r="N830" s="4"/>
      <c r="O830" s="4"/>
      <c r="P830" s="4"/>
      <c r="Q830" s="4"/>
      <c r="R830" s="4"/>
    </row>
    <row r="831" spans="1:18" ht="12.75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5"/>
      <c r="L831" s="4"/>
      <c r="M831" s="4"/>
      <c r="N831" s="4"/>
      <c r="O831" s="4"/>
      <c r="P831" s="4"/>
      <c r="Q831" s="4"/>
      <c r="R831" s="4"/>
    </row>
    <row r="832" spans="1:18" ht="12.75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5"/>
      <c r="L832" s="4"/>
      <c r="M832" s="4"/>
      <c r="N832" s="4"/>
      <c r="O832" s="4"/>
      <c r="P832" s="4"/>
      <c r="Q832" s="4"/>
      <c r="R832" s="4"/>
    </row>
    <row r="833" spans="1:18" ht="12.75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5"/>
      <c r="L833" s="4"/>
      <c r="M833" s="4"/>
      <c r="N833" s="4"/>
      <c r="O833" s="4"/>
      <c r="P833" s="4"/>
      <c r="Q833" s="4"/>
      <c r="R833" s="4"/>
    </row>
    <row r="834" spans="1:18" ht="12.75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5"/>
      <c r="L834" s="4"/>
      <c r="M834" s="4"/>
      <c r="N834" s="4"/>
      <c r="O834" s="4"/>
      <c r="P834" s="4"/>
      <c r="Q834" s="4"/>
      <c r="R834" s="4"/>
    </row>
    <row r="835" spans="1:18" ht="12.75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5"/>
      <c r="L835" s="4"/>
      <c r="M835" s="4"/>
      <c r="N835" s="4"/>
      <c r="O835" s="4"/>
      <c r="P835" s="4"/>
      <c r="Q835" s="4"/>
      <c r="R835" s="4"/>
    </row>
    <row r="836" spans="1:18" ht="12.75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5"/>
      <c r="L836" s="4"/>
      <c r="M836" s="4"/>
      <c r="N836" s="4"/>
      <c r="O836" s="4"/>
      <c r="P836" s="4"/>
      <c r="Q836" s="4"/>
      <c r="R836" s="4"/>
    </row>
    <row r="837" spans="1:18" ht="12.75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5"/>
      <c r="L837" s="4"/>
      <c r="M837" s="4"/>
      <c r="N837" s="4"/>
      <c r="O837" s="4"/>
      <c r="P837" s="4"/>
      <c r="Q837" s="4"/>
      <c r="R837" s="4"/>
    </row>
    <row r="838" spans="1:18" ht="12.75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5"/>
      <c r="L838" s="4"/>
      <c r="M838" s="4"/>
      <c r="N838" s="4"/>
      <c r="O838" s="4"/>
      <c r="P838" s="4"/>
      <c r="Q838" s="4"/>
      <c r="R838" s="4"/>
    </row>
    <row r="839" spans="1:18" ht="12.75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5"/>
      <c r="L839" s="4"/>
      <c r="M839" s="4"/>
      <c r="N839" s="4"/>
      <c r="O839" s="4"/>
      <c r="P839" s="4"/>
      <c r="Q839" s="4"/>
      <c r="R839" s="4"/>
    </row>
    <row r="840" spans="1:18" ht="12.75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5"/>
      <c r="L840" s="4"/>
      <c r="M840" s="4"/>
      <c r="N840" s="4"/>
      <c r="O840" s="4"/>
      <c r="P840" s="4"/>
      <c r="Q840" s="4"/>
      <c r="R840" s="4"/>
    </row>
    <row r="841" spans="1:18" ht="12.75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5"/>
      <c r="L841" s="4"/>
      <c r="M841" s="4"/>
      <c r="N841" s="4"/>
      <c r="O841" s="4"/>
      <c r="P841" s="4"/>
      <c r="Q841" s="4"/>
      <c r="R841" s="4"/>
    </row>
    <row r="842" spans="1:18" ht="12.75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5"/>
      <c r="L842" s="4"/>
      <c r="M842" s="4"/>
      <c r="N842" s="4"/>
      <c r="O842" s="4"/>
      <c r="P842" s="4"/>
      <c r="Q842" s="4"/>
      <c r="R842" s="4"/>
    </row>
    <row r="843" spans="1:18" ht="12.75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5"/>
      <c r="L843" s="4"/>
      <c r="M843" s="4"/>
      <c r="N843" s="4"/>
      <c r="O843" s="4"/>
      <c r="P843" s="4"/>
      <c r="Q843" s="4"/>
      <c r="R843" s="4"/>
    </row>
    <row r="844" spans="1:18" ht="12.75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5"/>
      <c r="L844" s="4"/>
      <c r="M844" s="4"/>
      <c r="N844" s="4"/>
      <c r="O844" s="4"/>
      <c r="P844" s="4"/>
      <c r="Q844" s="4"/>
      <c r="R844" s="4"/>
    </row>
    <row r="845" spans="1:18" ht="12.75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5"/>
      <c r="L845" s="4"/>
      <c r="M845" s="4"/>
      <c r="N845" s="4"/>
      <c r="O845" s="4"/>
      <c r="P845" s="4"/>
      <c r="Q845" s="4"/>
      <c r="R845" s="4"/>
    </row>
    <row r="846" spans="1:18" ht="12.75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5"/>
      <c r="L846" s="4"/>
      <c r="M846" s="4"/>
      <c r="N846" s="4"/>
      <c r="O846" s="4"/>
      <c r="P846" s="4"/>
      <c r="Q846" s="4"/>
      <c r="R846" s="4"/>
    </row>
    <row r="847" spans="1:18" ht="12.75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5"/>
      <c r="L847" s="4"/>
      <c r="M847" s="4"/>
      <c r="N847" s="4"/>
      <c r="O847" s="4"/>
      <c r="P847" s="4"/>
      <c r="Q847" s="4"/>
      <c r="R847" s="4"/>
    </row>
    <row r="848" spans="1:18" ht="12.75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5"/>
      <c r="L848" s="4"/>
      <c r="M848" s="4"/>
      <c r="N848" s="4"/>
      <c r="O848" s="4"/>
      <c r="P848" s="4"/>
      <c r="Q848" s="4"/>
      <c r="R848" s="4"/>
    </row>
    <row r="849" spans="1:18" ht="12.75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5"/>
      <c r="L849" s="4"/>
      <c r="M849" s="4"/>
      <c r="N849" s="4"/>
      <c r="O849" s="4"/>
      <c r="P849" s="4"/>
      <c r="Q849" s="4"/>
      <c r="R849" s="4"/>
    </row>
    <row r="850" spans="1:18" ht="12.75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5"/>
      <c r="L850" s="4"/>
      <c r="M850" s="4"/>
      <c r="N850" s="4"/>
      <c r="O850" s="4"/>
      <c r="P850" s="4"/>
      <c r="Q850" s="4"/>
      <c r="R850" s="4"/>
    </row>
    <row r="851" spans="1:18" ht="12.75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5"/>
      <c r="L851" s="4"/>
      <c r="M851" s="4"/>
      <c r="N851" s="4"/>
      <c r="O851" s="4"/>
      <c r="P851" s="4"/>
      <c r="Q851" s="4"/>
      <c r="R851" s="4"/>
    </row>
    <row r="852" spans="1:18" ht="12.75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5"/>
      <c r="L852" s="4"/>
      <c r="M852" s="4"/>
      <c r="N852" s="4"/>
      <c r="O852" s="4"/>
      <c r="P852" s="4"/>
      <c r="Q852" s="4"/>
      <c r="R852" s="4"/>
    </row>
    <row r="853" spans="1:18" ht="12.75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5"/>
      <c r="L853" s="4"/>
      <c r="M853" s="4"/>
      <c r="N853" s="4"/>
      <c r="O853" s="4"/>
      <c r="P853" s="4"/>
      <c r="Q853" s="4"/>
      <c r="R853" s="4"/>
    </row>
    <row r="854" spans="1:18" ht="12.75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5"/>
      <c r="L854" s="4"/>
      <c r="M854" s="4"/>
      <c r="N854" s="4"/>
      <c r="O854" s="4"/>
      <c r="P854" s="4"/>
      <c r="Q854" s="4"/>
      <c r="R854" s="4"/>
    </row>
    <row r="855" spans="1:18" ht="12.75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5"/>
      <c r="L855" s="4"/>
      <c r="M855" s="4"/>
      <c r="N855" s="4"/>
      <c r="O855" s="4"/>
      <c r="P855" s="4"/>
      <c r="Q855" s="4"/>
      <c r="R855" s="4"/>
    </row>
    <row r="856" spans="1:18" ht="12.75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5"/>
      <c r="L856" s="4"/>
      <c r="M856" s="4"/>
      <c r="N856" s="4"/>
      <c r="O856" s="4"/>
      <c r="P856" s="4"/>
      <c r="Q856" s="4"/>
      <c r="R856" s="4"/>
    </row>
    <row r="857" spans="1:18" ht="12.75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5"/>
      <c r="L857" s="4"/>
      <c r="M857" s="4"/>
      <c r="N857" s="4"/>
      <c r="O857" s="4"/>
      <c r="P857" s="4"/>
      <c r="Q857" s="4"/>
      <c r="R857" s="4"/>
    </row>
    <row r="858" spans="1:18" ht="12.75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5"/>
      <c r="L858" s="4"/>
      <c r="M858" s="4"/>
      <c r="N858" s="4"/>
      <c r="O858" s="4"/>
      <c r="P858" s="4"/>
      <c r="Q858" s="4"/>
      <c r="R858" s="4"/>
    </row>
    <row r="859" spans="1:18" ht="12.75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5"/>
      <c r="L859" s="4"/>
      <c r="M859" s="4"/>
      <c r="N859" s="4"/>
      <c r="O859" s="4"/>
      <c r="P859" s="4"/>
      <c r="Q859" s="4"/>
      <c r="R859" s="4"/>
    </row>
    <row r="860" spans="1:18" ht="12.75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5"/>
      <c r="L860" s="4"/>
      <c r="M860" s="4"/>
      <c r="N860" s="4"/>
      <c r="O860" s="4"/>
      <c r="P860" s="4"/>
      <c r="Q860" s="4"/>
      <c r="R860" s="4"/>
    </row>
    <row r="861" spans="1:18" ht="12.75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5"/>
      <c r="L861" s="4"/>
      <c r="M861" s="4"/>
      <c r="N861" s="4"/>
      <c r="O861" s="4"/>
      <c r="P861" s="4"/>
      <c r="Q861" s="4"/>
      <c r="R861" s="4"/>
    </row>
    <row r="862" spans="1:18" ht="12.75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5"/>
      <c r="L862" s="4"/>
      <c r="M862" s="4"/>
      <c r="N862" s="4"/>
      <c r="O862" s="4"/>
      <c r="P862" s="4"/>
      <c r="Q862" s="4"/>
      <c r="R862" s="4"/>
    </row>
    <row r="863" spans="1:18" ht="12.75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5"/>
      <c r="L863" s="4"/>
      <c r="M863" s="4"/>
      <c r="N863" s="4"/>
      <c r="O863" s="4"/>
      <c r="P863" s="4"/>
      <c r="Q863" s="4"/>
      <c r="R863" s="4"/>
    </row>
    <row r="864" spans="1:18" ht="12.75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5"/>
      <c r="L864" s="4"/>
      <c r="M864" s="4"/>
      <c r="N864" s="4"/>
      <c r="O864" s="4"/>
      <c r="P864" s="4"/>
      <c r="Q864" s="4"/>
      <c r="R864" s="4"/>
    </row>
    <row r="865" spans="1:18" ht="12.75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5"/>
      <c r="L865" s="4"/>
      <c r="M865" s="4"/>
      <c r="N865" s="4"/>
      <c r="O865" s="4"/>
      <c r="P865" s="4"/>
      <c r="Q865" s="4"/>
      <c r="R865" s="4"/>
    </row>
    <row r="866" spans="1:18" ht="12.75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5"/>
      <c r="L866" s="4"/>
      <c r="M866" s="4"/>
      <c r="N866" s="4"/>
      <c r="O866" s="4"/>
      <c r="P866" s="4"/>
      <c r="Q866" s="4"/>
      <c r="R866" s="4"/>
    </row>
    <row r="867" spans="1:18" ht="12.75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5"/>
      <c r="L867" s="4"/>
      <c r="M867" s="4"/>
      <c r="N867" s="4"/>
      <c r="O867" s="4"/>
      <c r="P867" s="4"/>
      <c r="Q867" s="4"/>
      <c r="R867" s="4"/>
    </row>
    <row r="868" spans="1:18" ht="12.75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5"/>
      <c r="L868" s="4"/>
      <c r="M868" s="4"/>
      <c r="N868" s="4"/>
      <c r="O868" s="4"/>
      <c r="P868" s="4"/>
      <c r="Q868" s="4"/>
      <c r="R868" s="4"/>
    </row>
    <row r="869" spans="1:18" ht="12.75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5"/>
      <c r="L869" s="4"/>
      <c r="M869" s="4"/>
      <c r="N869" s="4"/>
      <c r="O869" s="4"/>
      <c r="P869" s="4"/>
      <c r="Q869" s="4"/>
      <c r="R869" s="4"/>
    </row>
    <row r="870" spans="1:18" ht="12.75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5"/>
      <c r="L870" s="4"/>
      <c r="M870" s="4"/>
      <c r="N870" s="4"/>
      <c r="O870" s="4"/>
      <c r="P870" s="4"/>
      <c r="Q870" s="4"/>
      <c r="R870" s="4"/>
    </row>
    <row r="871" spans="1:18" ht="12.75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5"/>
      <c r="L871" s="4"/>
      <c r="M871" s="4"/>
      <c r="N871" s="4"/>
      <c r="O871" s="4"/>
      <c r="P871" s="4"/>
      <c r="Q871" s="4"/>
      <c r="R871" s="4"/>
    </row>
    <row r="872" spans="1:18" ht="12.75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5"/>
      <c r="L872" s="4"/>
      <c r="M872" s="4"/>
      <c r="N872" s="4"/>
      <c r="O872" s="4"/>
      <c r="P872" s="4"/>
      <c r="Q872" s="4"/>
      <c r="R872" s="4"/>
    </row>
    <row r="873" spans="1:18" ht="12.75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5"/>
      <c r="L873" s="4"/>
      <c r="M873" s="4"/>
      <c r="N873" s="4"/>
      <c r="O873" s="4"/>
      <c r="P873" s="4"/>
      <c r="Q873" s="4"/>
      <c r="R873" s="4"/>
    </row>
    <row r="874" spans="1:18" ht="12.75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5"/>
      <c r="L874" s="4"/>
      <c r="M874" s="4"/>
      <c r="N874" s="4"/>
      <c r="O874" s="4"/>
      <c r="P874" s="4"/>
      <c r="Q874" s="4"/>
      <c r="R874" s="4"/>
    </row>
    <row r="875" spans="1:18" ht="12.75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5"/>
      <c r="L875" s="4"/>
      <c r="M875" s="4"/>
      <c r="N875" s="4"/>
      <c r="O875" s="4"/>
      <c r="P875" s="4"/>
      <c r="Q875" s="4"/>
      <c r="R875" s="4"/>
    </row>
    <row r="876" spans="1:18" ht="12.75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5"/>
      <c r="L876" s="4"/>
      <c r="M876" s="4"/>
      <c r="N876" s="4"/>
      <c r="O876" s="4"/>
      <c r="P876" s="4"/>
      <c r="Q876" s="4"/>
      <c r="R876" s="4"/>
    </row>
    <row r="877" spans="1:18" ht="12.75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5"/>
      <c r="L877" s="4"/>
      <c r="M877" s="4"/>
      <c r="N877" s="4"/>
      <c r="O877" s="4"/>
      <c r="P877" s="4"/>
      <c r="Q877" s="4"/>
      <c r="R877" s="4"/>
    </row>
    <row r="878" spans="1:18" ht="12.75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5"/>
      <c r="L878" s="4"/>
      <c r="M878" s="4"/>
      <c r="N878" s="4"/>
      <c r="O878" s="4"/>
      <c r="P878" s="4"/>
      <c r="Q878" s="4"/>
      <c r="R878" s="4"/>
    </row>
    <row r="879" spans="1:18" ht="12.75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5"/>
      <c r="L879" s="4"/>
      <c r="M879" s="4"/>
      <c r="N879" s="4"/>
      <c r="O879" s="4"/>
      <c r="P879" s="4"/>
      <c r="Q879" s="4"/>
      <c r="R879" s="4"/>
    </row>
    <row r="880" spans="1:18" ht="12.75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5"/>
      <c r="L880" s="4"/>
      <c r="M880" s="4"/>
      <c r="N880" s="4"/>
      <c r="O880" s="4"/>
      <c r="P880" s="4"/>
      <c r="Q880" s="4"/>
      <c r="R880" s="4"/>
    </row>
    <row r="881" spans="1:18" ht="12.75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5"/>
      <c r="L881" s="4"/>
      <c r="M881" s="4"/>
      <c r="N881" s="4"/>
      <c r="O881" s="4"/>
      <c r="P881" s="4"/>
      <c r="Q881" s="4"/>
      <c r="R881" s="4"/>
    </row>
    <row r="882" spans="1:18" ht="12.75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5"/>
      <c r="L882" s="4"/>
      <c r="M882" s="4"/>
      <c r="N882" s="4"/>
      <c r="O882" s="4"/>
      <c r="P882" s="4"/>
      <c r="Q882" s="4"/>
      <c r="R882" s="4"/>
    </row>
    <row r="883" spans="1:18" ht="12.75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5"/>
      <c r="L883" s="4"/>
      <c r="M883" s="4"/>
      <c r="N883" s="4"/>
      <c r="O883" s="4"/>
      <c r="P883" s="4"/>
      <c r="Q883" s="4"/>
      <c r="R883" s="4"/>
    </row>
    <row r="884" spans="1:18" ht="12.75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5"/>
      <c r="L884" s="4"/>
      <c r="M884" s="4"/>
      <c r="N884" s="4"/>
      <c r="O884" s="4"/>
      <c r="P884" s="4"/>
      <c r="Q884" s="4"/>
      <c r="R884" s="4"/>
    </row>
    <row r="885" spans="1:18" ht="12.75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5"/>
      <c r="L885" s="4"/>
      <c r="M885" s="4"/>
      <c r="N885" s="4"/>
      <c r="O885" s="4"/>
      <c r="P885" s="4"/>
      <c r="Q885" s="4"/>
      <c r="R885" s="4"/>
    </row>
    <row r="886" spans="1:18" ht="12.75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5"/>
      <c r="L886" s="4"/>
      <c r="M886" s="4"/>
      <c r="N886" s="4"/>
      <c r="O886" s="4"/>
      <c r="P886" s="4"/>
      <c r="Q886" s="4"/>
      <c r="R886" s="4"/>
    </row>
    <row r="887" spans="1:18" ht="12.75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5"/>
      <c r="L887" s="4"/>
      <c r="M887" s="4"/>
      <c r="N887" s="4"/>
      <c r="O887" s="4"/>
      <c r="P887" s="4"/>
      <c r="Q887" s="4"/>
      <c r="R887" s="4"/>
    </row>
    <row r="888" spans="1:18" ht="12.75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5"/>
      <c r="L888" s="4"/>
      <c r="M888" s="4"/>
      <c r="N888" s="4"/>
      <c r="O888" s="4"/>
      <c r="P888" s="4"/>
      <c r="Q888" s="4"/>
      <c r="R888" s="4"/>
    </row>
    <row r="889" spans="1:18" ht="12.75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5"/>
      <c r="L889" s="4"/>
      <c r="M889" s="4"/>
      <c r="N889" s="4"/>
      <c r="O889" s="4"/>
      <c r="P889" s="4"/>
      <c r="Q889" s="4"/>
      <c r="R889" s="4"/>
    </row>
    <row r="890" spans="1:18" ht="12.75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5"/>
      <c r="L890" s="4"/>
      <c r="M890" s="4"/>
      <c r="N890" s="4"/>
      <c r="O890" s="4"/>
      <c r="P890" s="4"/>
      <c r="Q890" s="4"/>
      <c r="R890" s="4"/>
    </row>
    <row r="891" spans="1:18" ht="12.75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5"/>
      <c r="L891" s="4"/>
      <c r="M891" s="4"/>
      <c r="N891" s="4"/>
      <c r="O891" s="4"/>
      <c r="P891" s="4"/>
      <c r="Q891" s="4"/>
      <c r="R891" s="4"/>
    </row>
    <row r="892" spans="1:18" ht="12.75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5"/>
      <c r="L892" s="4"/>
      <c r="M892" s="4"/>
      <c r="N892" s="4"/>
      <c r="O892" s="4"/>
      <c r="P892" s="4"/>
      <c r="Q892" s="4"/>
      <c r="R892" s="4"/>
    </row>
    <row r="893" spans="1:18" ht="12.75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5"/>
      <c r="L893" s="4"/>
      <c r="M893" s="4"/>
      <c r="N893" s="4"/>
      <c r="O893" s="4"/>
      <c r="P893" s="4"/>
      <c r="Q893" s="4"/>
      <c r="R893" s="4"/>
    </row>
    <row r="894" spans="1:18" ht="12.75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5"/>
      <c r="L894" s="4"/>
      <c r="M894" s="4"/>
      <c r="N894" s="4"/>
      <c r="O894" s="4"/>
      <c r="P894" s="4"/>
      <c r="Q894" s="4"/>
      <c r="R894" s="4"/>
    </row>
    <row r="895" spans="1:18" ht="12.75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5"/>
      <c r="L895" s="4"/>
      <c r="M895" s="4"/>
      <c r="N895" s="4"/>
      <c r="O895" s="4"/>
      <c r="P895" s="4"/>
      <c r="Q895" s="4"/>
      <c r="R895" s="4"/>
    </row>
    <row r="896" spans="1:18" ht="12.75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5"/>
      <c r="L896" s="4"/>
      <c r="M896" s="4"/>
      <c r="N896" s="4"/>
      <c r="O896" s="4"/>
      <c r="P896" s="4"/>
      <c r="Q896" s="4"/>
      <c r="R896" s="4"/>
    </row>
    <row r="897" spans="1:18" ht="12.75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5"/>
      <c r="L897" s="4"/>
      <c r="M897" s="4"/>
      <c r="N897" s="4"/>
      <c r="O897" s="4"/>
      <c r="P897" s="4"/>
      <c r="Q897" s="4"/>
      <c r="R897" s="4"/>
    </row>
    <row r="898" spans="1:18" ht="12.75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5"/>
      <c r="L898" s="4"/>
      <c r="M898" s="4"/>
      <c r="N898" s="4"/>
      <c r="O898" s="4"/>
      <c r="P898" s="4"/>
      <c r="Q898" s="4"/>
      <c r="R898" s="4"/>
    </row>
    <row r="899" spans="1:18" ht="12.75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5"/>
      <c r="L899" s="4"/>
      <c r="M899" s="4"/>
      <c r="N899" s="4"/>
      <c r="O899" s="4"/>
      <c r="P899" s="4"/>
      <c r="Q899" s="4"/>
      <c r="R899" s="4"/>
    </row>
    <row r="900" spans="1:18" ht="12.75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5"/>
      <c r="L900" s="4"/>
      <c r="M900" s="4"/>
      <c r="N900" s="4"/>
      <c r="O900" s="4"/>
      <c r="P900" s="4"/>
      <c r="Q900" s="4"/>
      <c r="R900" s="4"/>
    </row>
    <row r="901" spans="1:18" ht="12.75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5"/>
      <c r="L901" s="4"/>
      <c r="M901" s="4"/>
      <c r="N901" s="4"/>
      <c r="O901" s="4"/>
      <c r="P901" s="4"/>
      <c r="Q901" s="4"/>
      <c r="R901" s="4"/>
    </row>
    <row r="902" spans="1:18" ht="12.75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5"/>
      <c r="L902" s="4"/>
      <c r="M902" s="4"/>
      <c r="N902" s="4"/>
      <c r="O902" s="4"/>
      <c r="P902" s="4"/>
      <c r="Q902" s="4"/>
      <c r="R902" s="4"/>
    </row>
    <row r="903" spans="1:18" ht="12.75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5"/>
      <c r="L903" s="4"/>
      <c r="M903" s="4"/>
      <c r="N903" s="4"/>
      <c r="O903" s="4"/>
      <c r="P903" s="4"/>
      <c r="Q903" s="4"/>
      <c r="R903" s="4"/>
    </row>
    <row r="904" spans="1:18" ht="12.75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5"/>
      <c r="L904" s="4"/>
      <c r="M904" s="4"/>
      <c r="N904" s="4"/>
      <c r="O904" s="4"/>
      <c r="P904" s="4"/>
      <c r="Q904" s="4"/>
      <c r="R904" s="4"/>
    </row>
    <row r="905" spans="1:18" ht="12.75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5"/>
      <c r="L905" s="4"/>
      <c r="M905" s="4"/>
      <c r="N905" s="4"/>
      <c r="O905" s="4"/>
      <c r="P905" s="4"/>
      <c r="Q905" s="4"/>
      <c r="R905" s="4"/>
    </row>
    <row r="906" spans="1:18" ht="12.75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5"/>
      <c r="L906" s="4"/>
      <c r="M906" s="4"/>
      <c r="N906" s="4"/>
      <c r="O906" s="4"/>
      <c r="P906" s="4"/>
      <c r="Q906" s="4"/>
      <c r="R906" s="4"/>
    </row>
    <row r="907" spans="1:18" ht="12.75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5"/>
      <c r="L907" s="4"/>
      <c r="M907" s="4"/>
      <c r="N907" s="4"/>
      <c r="O907" s="4"/>
      <c r="P907" s="4"/>
      <c r="Q907" s="4"/>
      <c r="R907" s="4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Model!Print_Area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2009-02-15T15:14:33Z</cp:lastPrinted>
  <dcterms:created xsi:type="dcterms:W3CDTF">2005-05-29T18:58:52Z</dcterms:created>
  <dcterms:modified xsi:type="dcterms:W3CDTF">2022-03-15T15:27:54Z</dcterms:modified>
</cp:coreProperties>
</file>